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15" yWindow="-165" windowWidth="11265" windowHeight="6720" activeTab="1"/>
  </bookViews>
  <sheets>
    <sheet name="1º Prob" sheetId="7" r:id="rId1"/>
    <sheet name="2º Prob" sheetId="3" r:id="rId2"/>
  </sheets>
  <definedNames>
    <definedName name="_xlnm.Print_Area" localSheetId="0">'1º Prob'!$1:$1048576</definedName>
    <definedName name="_xlnm.Print_Area" localSheetId="1">'2º Prob'!$1:$1048576</definedName>
    <definedName name="OLE_LINK8" localSheetId="0">'1º Prob'!$A$3</definedName>
    <definedName name="OLE_LINK8" localSheetId="1">'2º Prob'!$A$3</definedName>
  </definedNames>
  <calcPr calcId="145621"/>
</workbook>
</file>

<file path=xl/calcChain.xml><?xml version="1.0" encoding="utf-8"?>
<calcChain xmlns="http://schemas.openxmlformats.org/spreadsheetml/2006/main">
  <c r="R48" i="7" l="1"/>
  <c r="R49" i="7"/>
  <c r="R47" i="7"/>
  <c r="O92" i="3" l="1"/>
  <c r="O94" i="3" l="1"/>
  <c r="S96" i="3"/>
  <c r="S95" i="3"/>
  <c r="S94" i="3"/>
  <c r="S93" i="3"/>
  <c r="B52" i="3" a="1"/>
  <c r="C52" i="3" s="1"/>
  <c r="L41" i="3" a="1"/>
  <c r="M41" i="3" s="1"/>
  <c r="M29" i="3"/>
  <c r="M28" i="3"/>
  <c r="S44" i="7" a="1"/>
  <c r="S45" i="7" s="1"/>
  <c r="F59" i="3" l="1"/>
  <c r="B59" i="3"/>
  <c r="F58" i="3"/>
  <c r="B58" i="3"/>
  <c r="F57" i="3"/>
  <c r="B57" i="3"/>
  <c r="F56" i="3"/>
  <c r="B56" i="3"/>
  <c r="F55" i="3"/>
  <c r="B55" i="3"/>
  <c r="F54" i="3"/>
  <c r="B54" i="3"/>
  <c r="F53" i="3"/>
  <c r="B53" i="3"/>
  <c r="F52" i="3"/>
  <c r="B52" i="3"/>
  <c r="I59" i="3"/>
  <c r="E59" i="3"/>
  <c r="I58" i="3"/>
  <c r="E58" i="3"/>
  <c r="I57" i="3"/>
  <c r="E57" i="3"/>
  <c r="I56" i="3"/>
  <c r="E56" i="3"/>
  <c r="I55" i="3"/>
  <c r="E55" i="3"/>
  <c r="I54" i="3"/>
  <c r="E54" i="3"/>
  <c r="I53" i="3"/>
  <c r="E53" i="3"/>
  <c r="I52" i="3"/>
  <c r="E52" i="3"/>
  <c r="H59" i="3"/>
  <c r="D59" i="3"/>
  <c r="H58" i="3"/>
  <c r="D58" i="3"/>
  <c r="H57" i="3"/>
  <c r="D57" i="3"/>
  <c r="H56" i="3"/>
  <c r="D56" i="3"/>
  <c r="H55" i="3"/>
  <c r="D55" i="3"/>
  <c r="H54" i="3"/>
  <c r="D54" i="3"/>
  <c r="H53" i="3"/>
  <c r="D53" i="3"/>
  <c r="H52" i="3"/>
  <c r="D52" i="3"/>
  <c r="G59" i="3"/>
  <c r="C59" i="3"/>
  <c r="G58" i="3"/>
  <c r="C58" i="3"/>
  <c r="G57" i="3"/>
  <c r="C57" i="3"/>
  <c r="G56" i="3"/>
  <c r="C56" i="3"/>
  <c r="G55" i="3"/>
  <c r="C55" i="3"/>
  <c r="G54" i="3"/>
  <c r="C54" i="3"/>
  <c r="G53" i="3"/>
  <c r="C53" i="3"/>
  <c r="G52" i="3"/>
  <c r="P48" i="3"/>
  <c r="L48" i="3"/>
  <c r="P47" i="3"/>
  <c r="L47" i="3"/>
  <c r="P46" i="3"/>
  <c r="L46" i="3"/>
  <c r="P45" i="3"/>
  <c r="L45" i="3"/>
  <c r="P44" i="3"/>
  <c r="L44" i="3"/>
  <c r="P43" i="3"/>
  <c r="L43" i="3"/>
  <c r="P42" i="3"/>
  <c r="L42" i="3"/>
  <c r="P41" i="3"/>
  <c r="L41" i="3"/>
  <c r="S48" i="3"/>
  <c r="O48" i="3"/>
  <c r="S47" i="3"/>
  <c r="O47" i="3"/>
  <c r="S46" i="3"/>
  <c r="O46" i="3"/>
  <c r="S45" i="3"/>
  <c r="O45" i="3"/>
  <c r="S44" i="3"/>
  <c r="O44" i="3"/>
  <c r="S43" i="3"/>
  <c r="O43" i="3"/>
  <c r="S42" i="3"/>
  <c r="O42" i="3"/>
  <c r="S41" i="3"/>
  <c r="O41" i="3"/>
  <c r="R48" i="3"/>
  <c r="N48" i="3"/>
  <c r="R47" i="3"/>
  <c r="N47" i="3"/>
  <c r="R46" i="3"/>
  <c r="N46" i="3"/>
  <c r="R45" i="3"/>
  <c r="N45" i="3"/>
  <c r="R44" i="3"/>
  <c r="N44" i="3"/>
  <c r="R43" i="3"/>
  <c r="N43" i="3"/>
  <c r="R42" i="3"/>
  <c r="N42" i="3"/>
  <c r="R41" i="3"/>
  <c r="N41" i="3"/>
  <c r="Q48" i="3"/>
  <c r="M48" i="3"/>
  <c r="Q47" i="3"/>
  <c r="M47" i="3"/>
  <c r="Q46" i="3"/>
  <c r="M46" i="3"/>
  <c r="Q45" i="3"/>
  <c r="M45" i="3"/>
  <c r="Q44" i="3"/>
  <c r="M44" i="3"/>
  <c r="Q43" i="3"/>
  <c r="M43" i="3"/>
  <c r="Q42" i="3"/>
  <c r="M42" i="3"/>
  <c r="Q41" i="3"/>
  <c r="S48" i="7"/>
  <c r="S44" i="7"/>
  <c r="S47" i="7"/>
  <c r="S46" i="7"/>
  <c r="S49" i="7"/>
  <c r="O75" i="3" l="1" a="1"/>
  <c r="O75" i="3" s="1"/>
  <c r="U77" i="3"/>
  <c r="Z83" i="3"/>
  <c r="Y83" i="3"/>
  <c r="X83" i="3"/>
  <c r="W83" i="3"/>
  <c r="V83" i="3"/>
  <c r="U83" i="3"/>
  <c r="T83" i="3"/>
  <c r="S83" i="3"/>
  <c r="AA82" i="3"/>
  <c r="Y82" i="3"/>
  <c r="X82" i="3"/>
  <c r="W82" i="3"/>
  <c r="V82" i="3"/>
  <c r="U82" i="3"/>
  <c r="T82" i="3"/>
  <c r="S82" i="3"/>
  <c r="AA81" i="3"/>
  <c r="Z81" i="3"/>
  <c r="Y81" i="3"/>
  <c r="X81" i="3"/>
  <c r="W81" i="3"/>
  <c r="V81" i="3"/>
  <c r="U81" i="3"/>
  <c r="T81" i="3"/>
  <c r="S81" i="3"/>
  <c r="AA80" i="3"/>
  <c r="Z80" i="3"/>
  <c r="Y80" i="3"/>
  <c r="X80" i="3"/>
  <c r="W80" i="3"/>
  <c r="V80" i="3"/>
  <c r="U80" i="3"/>
  <c r="T80" i="3"/>
  <c r="S80" i="3"/>
  <c r="AA79" i="3"/>
  <c r="Z79" i="3"/>
  <c r="Y79" i="3"/>
  <c r="X79" i="3"/>
  <c r="W79" i="3"/>
  <c r="V79" i="3"/>
  <c r="U79" i="3"/>
  <c r="T79" i="3"/>
  <c r="S79" i="3"/>
  <c r="AA78" i="3"/>
  <c r="Z78" i="3"/>
  <c r="Y78" i="3"/>
  <c r="X78" i="3"/>
  <c r="W78" i="3"/>
  <c r="U78" i="3"/>
  <c r="T78" i="3"/>
  <c r="S78" i="3"/>
  <c r="AA77" i="3"/>
  <c r="Z77" i="3"/>
  <c r="Y77" i="3"/>
  <c r="X77" i="3"/>
  <c r="W77" i="3"/>
  <c r="V77" i="3"/>
  <c r="T77" i="3"/>
  <c r="S77" i="3"/>
  <c r="AA76" i="3"/>
  <c r="Z76" i="3"/>
  <c r="Y76" i="3"/>
  <c r="X76" i="3"/>
  <c r="W76" i="3"/>
  <c r="V76" i="3"/>
  <c r="U76" i="3"/>
  <c r="S76" i="3"/>
  <c r="T75" i="3"/>
  <c r="U75" i="3"/>
  <c r="V75" i="3"/>
  <c r="W75" i="3"/>
  <c r="X75" i="3"/>
  <c r="Y75" i="3"/>
  <c r="Z75" i="3"/>
  <c r="AA75" i="3"/>
  <c r="H83" i="3"/>
  <c r="J81" i="3"/>
  <c r="J83" i="3"/>
  <c r="H81" i="3"/>
  <c r="I82" i="3"/>
  <c r="H82" i="3"/>
  <c r="G82" i="3"/>
  <c r="F82" i="3"/>
  <c r="E82" i="3"/>
  <c r="D82" i="3"/>
  <c r="C82" i="3"/>
  <c r="B82" i="3"/>
  <c r="I81" i="3"/>
  <c r="G81" i="3"/>
  <c r="F81" i="3"/>
  <c r="E81" i="3"/>
  <c r="D81" i="3"/>
  <c r="C81" i="3"/>
  <c r="B81" i="3"/>
  <c r="I80" i="3"/>
  <c r="H80" i="3"/>
  <c r="G80" i="3"/>
  <c r="F80" i="3"/>
  <c r="E80" i="3"/>
  <c r="D80" i="3"/>
  <c r="C80" i="3"/>
  <c r="B80" i="3"/>
  <c r="I79" i="3"/>
  <c r="H79" i="3"/>
  <c r="G79" i="3"/>
  <c r="F79" i="3"/>
  <c r="E79" i="3"/>
  <c r="D79" i="3"/>
  <c r="C79" i="3"/>
  <c r="B79" i="3"/>
  <c r="I78" i="3"/>
  <c r="H78" i="3"/>
  <c r="G78" i="3"/>
  <c r="F78" i="3"/>
  <c r="E78" i="3"/>
  <c r="D78" i="3"/>
  <c r="C78" i="3"/>
  <c r="B78" i="3"/>
  <c r="I77" i="3"/>
  <c r="H77" i="3"/>
  <c r="G77" i="3"/>
  <c r="F77" i="3"/>
  <c r="E77" i="3"/>
  <c r="D77" i="3"/>
  <c r="C77" i="3"/>
  <c r="B77" i="3"/>
  <c r="I76" i="3"/>
  <c r="H76" i="3"/>
  <c r="G76" i="3"/>
  <c r="F76" i="3"/>
  <c r="E76" i="3"/>
  <c r="D76" i="3"/>
  <c r="C76" i="3"/>
  <c r="B76" i="3"/>
  <c r="I75" i="3"/>
  <c r="H75" i="3"/>
  <c r="G75" i="3"/>
  <c r="F75" i="3"/>
  <c r="E75" i="3"/>
  <c r="D75" i="3"/>
  <c r="C75" i="3"/>
  <c r="B75" i="3"/>
  <c r="G87" i="3" a="1"/>
  <c r="G87" i="3"/>
  <c r="K87" i="3" s="1" a="1"/>
  <c r="K87" i="3" s="1"/>
  <c r="G88" i="3"/>
  <c r="G89" i="3"/>
  <c r="H101" i="3"/>
  <c r="H100" i="3"/>
  <c r="H99" i="3"/>
  <c r="H98" i="3"/>
  <c r="H97" i="3"/>
  <c r="H96" i="3"/>
  <c r="H95" i="3"/>
  <c r="H94" i="3"/>
  <c r="Q26" i="3" a="1"/>
  <c r="Q26" i="3" s="1"/>
  <c r="O82" i="3" l="1"/>
  <c r="O78" i="3"/>
  <c r="O81" i="3"/>
  <c r="O77" i="3"/>
  <c r="O80" i="3"/>
  <c r="O76" i="3"/>
  <c r="O83" i="3"/>
  <c r="O79" i="3"/>
  <c r="K89" i="3"/>
  <c r="K88" i="3"/>
  <c r="R45" i="7" l="1"/>
  <c r="R46" i="7"/>
  <c r="R44" i="7"/>
  <c r="O56" i="7"/>
  <c r="R59" i="7" s="1"/>
  <c r="S58" i="7" s="1"/>
  <c r="O55" i="7"/>
  <c r="P53" i="7"/>
  <c r="P56" i="7" l="1"/>
  <c r="P55" i="7"/>
  <c r="R58" i="7"/>
  <c r="S59" i="7" s="1"/>
  <c r="Q64" i="7" l="1" a="1"/>
  <c r="R64" i="7" s="1"/>
  <c r="H52" i="7"/>
  <c r="H55" i="7" s="1"/>
  <c r="B61" i="7"/>
  <c r="A62" i="7"/>
  <c r="D65" i="7" s="1"/>
  <c r="E64" i="7" s="1"/>
  <c r="V66" i="7" l="1"/>
  <c r="V64" i="7"/>
  <c r="U69" i="7"/>
  <c r="U67" i="7"/>
  <c r="S68" i="7"/>
  <c r="R65" i="7"/>
  <c r="V65" i="7"/>
  <c r="U66" i="7"/>
  <c r="S67" i="7"/>
  <c r="T69" i="7"/>
  <c r="T67" i="7"/>
  <c r="T65" i="7"/>
  <c r="R66" i="7"/>
  <c r="R69" i="7"/>
  <c r="V69" i="7"/>
  <c r="T64" i="7"/>
  <c r="S65" i="7"/>
  <c r="Q66" i="7"/>
  <c r="S66" i="7"/>
  <c r="S64" i="7"/>
  <c r="R68" i="7"/>
  <c r="V68" i="7"/>
  <c r="V67" i="7"/>
  <c r="T68" i="7"/>
  <c r="S69" i="7"/>
  <c r="Q64" i="7"/>
  <c r="O43" i="7" s="1" a="1"/>
  <c r="U64" i="7"/>
  <c r="Q69" i="7"/>
  <c r="Q67" i="7"/>
  <c r="Q65" i="7"/>
  <c r="U65" i="7"/>
  <c r="T66" i="7"/>
  <c r="R67" i="7"/>
  <c r="Q68" i="7"/>
  <c r="U68" i="7"/>
  <c r="A61" i="7"/>
  <c r="H49" i="7"/>
  <c r="O46" i="7" l="1"/>
  <c r="O45" i="7"/>
  <c r="O43" i="7"/>
  <c r="O44" i="7"/>
  <c r="O47" i="7"/>
  <c r="O48" i="7"/>
  <c r="B62" i="7"/>
  <c r="D64" i="7"/>
  <c r="E65" i="7" s="1"/>
  <c r="H61" i="7" a="1"/>
  <c r="H51" i="7"/>
  <c r="H54" i="7" s="1"/>
  <c r="H50" i="7"/>
  <c r="B47" i="7"/>
  <c r="K31" i="7"/>
  <c r="L31" i="7"/>
  <c r="M31" i="7"/>
  <c r="K32" i="7"/>
  <c r="L32" i="7"/>
  <c r="M32" i="7"/>
  <c r="L30" i="7"/>
  <c r="M30" i="7"/>
  <c r="K28" i="7"/>
  <c r="L28" i="7"/>
  <c r="M28" i="7"/>
  <c r="K29" i="7"/>
  <c r="L29" i="7"/>
  <c r="M29" i="7"/>
  <c r="L27" i="7"/>
  <c r="M27" i="7"/>
  <c r="E31" i="7"/>
  <c r="F31" i="7"/>
  <c r="G31" i="7"/>
  <c r="E32" i="7"/>
  <c r="F32" i="7"/>
  <c r="G32" i="7"/>
  <c r="F30" i="7"/>
  <c r="G30" i="7"/>
  <c r="E37" i="7"/>
  <c r="F37" i="7"/>
  <c r="G37" i="7"/>
  <c r="E38" i="7"/>
  <c r="F38" i="7"/>
  <c r="G38" i="7"/>
  <c r="F36" i="7"/>
  <c r="G36" i="7"/>
  <c r="B37" i="7"/>
  <c r="C37" i="7"/>
  <c r="D37" i="7"/>
  <c r="B38" i="7"/>
  <c r="C38" i="7"/>
  <c r="D38" i="7"/>
  <c r="C36" i="7"/>
  <c r="D36" i="7"/>
  <c r="E36" i="7"/>
  <c r="K30" i="7"/>
  <c r="E30" i="7"/>
  <c r="K27" i="7"/>
  <c r="B36" i="7"/>
  <c r="B28" i="7"/>
  <c r="C28" i="7"/>
  <c r="D28" i="7"/>
  <c r="B29" i="7"/>
  <c r="C29" i="7"/>
  <c r="D29" i="7"/>
  <c r="C27" i="7"/>
  <c r="D27" i="7"/>
  <c r="B27" i="7"/>
  <c r="K37" i="7"/>
  <c r="L37" i="7"/>
  <c r="M37" i="7"/>
  <c r="K38" i="7"/>
  <c r="L38" i="7"/>
  <c r="M38" i="7"/>
  <c r="L36" i="7"/>
  <c r="M36" i="7"/>
  <c r="K36" i="7"/>
  <c r="H62" i="7" l="1"/>
  <c r="B50" i="7" s="1"/>
  <c r="H61" i="7"/>
  <c r="B49" i="7" s="1"/>
  <c r="H64" i="7"/>
  <c r="B52" i="7" s="1"/>
  <c r="H63" i="7"/>
  <c r="B51" i="7" s="1"/>
  <c r="H66" i="7"/>
  <c r="B54" i="7" s="1"/>
  <c r="H65" i="7"/>
  <c r="B53" i="7" s="1"/>
  <c r="A1" i="3"/>
  <c r="A27" i="7" l="1"/>
  <c r="A28" i="7"/>
  <c r="B91" i="3" l="1"/>
  <c r="C90" i="3"/>
  <c r="B90" i="3"/>
  <c r="B88" i="3"/>
  <c r="A38" i="7" l="1"/>
  <c r="A37" i="7"/>
  <c r="A36" i="7"/>
  <c r="A35" i="7"/>
  <c r="A34" i="7"/>
  <c r="A33" i="7"/>
  <c r="A32" i="7"/>
  <c r="A31" i="7"/>
  <c r="A30" i="7"/>
  <c r="A29" i="7"/>
</calcChain>
</file>

<file path=xl/sharedStrings.xml><?xml version="1.0" encoding="utf-8"?>
<sst xmlns="http://schemas.openxmlformats.org/spreadsheetml/2006/main" count="150" uniqueCount="106">
  <si>
    <t>[K]=</t>
  </si>
  <si>
    <t>Nome:</t>
  </si>
  <si>
    <t>Nº:</t>
  </si>
  <si>
    <t>[D]=</t>
  </si>
  <si>
    <t>[J]=</t>
  </si>
  <si>
    <t>[B]=</t>
  </si>
  <si>
    <t xml:space="preserve">[k ] = </t>
  </si>
  <si>
    <t>Global</t>
  </si>
  <si>
    <t>a) Matriz de rigidez GLOBAL da Estrutura</t>
  </si>
  <si>
    <t xml:space="preserve"> </t>
  </si>
  <si>
    <t>ui</t>
  </si>
  <si>
    <t>vi</t>
  </si>
  <si>
    <t xml:space="preserve"> Matriz de elasticidade</t>
  </si>
  <si>
    <t>Nº nó</t>
  </si>
  <si>
    <t>{ε}=</t>
  </si>
  <si>
    <t>Pontos de Gauss</t>
  </si>
  <si>
    <t>coord</t>
  </si>
  <si>
    <t>peso</t>
  </si>
  <si>
    <t xml:space="preserve"> ±√(3/5)</t>
  </si>
  <si>
    <t>{σ}=</t>
  </si>
  <si>
    <t>[K*]=</t>
  </si>
  <si>
    <r>
      <t>a) Soma das componentes ([B]</t>
    </r>
    <r>
      <rPr>
        <vertAlign val="superscript"/>
        <sz val="9"/>
        <color rgb="FF3F3F76"/>
        <rFont val="Calibri"/>
        <family val="2"/>
        <scheme val="minor"/>
      </rPr>
      <t>T</t>
    </r>
    <r>
      <rPr>
        <sz val="9"/>
        <color rgb="FF3F3F76"/>
        <rFont val="Calibri"/>
        <family val="2"/>
        <scheme val="minor"/>
      </rPr>
      <t xml:space="preserve"> * [D] * [B] * det[J] * W</t>
    </r>
    <r>
      <rPr>
        <vertAlign val="subscript"/>
        <sz val="9"/>
        <color rgb="FF3F3F76"/>
        <rFont val="Calibri"/>
        <family val="2"/>
        <scheme val="minor"/>
      </rPr>
      <t>ξ</t>
    </r>
    <r>
      <rPr>
        <sz val="9"/>
        <color rgb="FF3F3F76"/>
        <rFont val="Calibri"/>
        <family val="2"/>
        <scheme val="minor"/>
      </rPr>
      <t xml:space="preserve"> * W</t>
    </r>
    <r>
      <rPr>
        <vertAlign val="subscript"/>
        <sz val="9"/>
        <color rgb="FF3F3F76"/>
        <rFont val="Calibri"/>
        <family val="2"/>
        <scheme val="minor"/>
      </rPr>
      <t>η</t>
    </r>
    <r>
      <rPr>
        <sz val="9"/>
        <color rgb="FF3F3F76"/>
        <rFont val="Calibri"/>
        <family val="2"/>
        <scheme val="minor"/>
      </rPr>
      <t xml:space="preserve">) dos nove pontos de Gauss com excepcao do ponto (ξ=-√(3/5); η=0)  </t>
    </r>
  </si>
  <si>
    <t>a) Matriz de rigidez do elemento quadrilátero</t>
  </si>
  <si>
    <t xml:space="preserve">b) Matriz de rigidez do elemento quadrilátero </t>
  </si>
  <si>
    <t xml:space="preserve">b) Matriz de rigidez do elemento de barra </t>
  </si>
  <si>
    <t>[K']=</t>
  </si>
  <si>
    <t>[K'']=</t>
  </si>
  <si>
    <t>Matriz [B] em (-√(3/5);0)</t>
  </si>
  <si>
    <t>b) Matriz de rigidez da estrutura</t>
  </si>
  <si>
    <t>b) Vetor deslocamentos nodais</t>
  </si>
  <si>
    <t>Matriz jacobiana em (-√(3/5);0)</t>
  </si>
  <si>
    <t>c) Deslocamentos nodais (em mm)</t>
  </si>
  <si>
    <t>c) Estado de deformação</t>
  </si>
  <si>
    <t>c) Estado de tensão</t>
  </si>
  <si>
    <t>d) Vetor forças solicitação</t>
  </si>
  <si>
    <t>{F}=</t>
  </si>
  <si>
    <r>
      <t>{</t>
    </r>
    <r>
      <rPr>
        <b/>
        <sz val="11"/>
        <color rgb="FF3F3F3F"/>
        <rFont val="Symbol"/>
        <family val="1"/>
        <charset val="2"/>
      </rPr>
      <t>D</t>
    </r>
    <r>
      <rPr>
        <b/>
        <sz val="11"/>
        <color rgb="FF3F3F3F"/>
        <rFont val="Calibri"/>
        <family val="2"/>
        <scheme val="minor"/>
      </rPr>
      <t>}=</t>
    </r>
  </si>
  <si>
    <t>MATRIZ de RIGIDEZ (ref Global) do elemento 1</t>
  </si>
  <si>
    <t>MATRIZ de RIGIDEZ (ref Global) do elemento 2</t>
  </si>
  <si>
    <t>c) Vetor deslocamentos</t>
  </si>
  <si>
    <t>b) Vetor solicitação</t>
  </si>
  <si>
    <t>c) Esforços em 2 (ref Local)</t>
  </si>
  <si>
    <t>EXAME MECÂNICA DAS ESTRUTURAS II - 6 Junho 2012;  Duração total do exame: 90 min</t>
  </si>
  <si>
    <t>no 1</t>
  </si>
  <si>
    <t>no 2</t>
  </si>
  <si>
    <t>no 3</t>
  </si>
  <si>
    <t>no3</t>
  </si>
  <si>
    <t>no 4</t>
  </si>
  <si>
    <t>q=</t>
  </si>
  <si>
    <t>L=</t>
  </si>
  <si>
    <t>F1</t>
  </si>
  <si>
    <t>F2</t>
  </si>
  <si>
    <t>F3</t>
  </si>
  <si>
    <t>F4</t>
  </si>
  <si>
    <t>F5</t>
  </si>
  <si>
    <t>F6</t>
  </si>
  <si>
    <t>angulo</t>
  </si>
  <si>
    <t>(opcional, fazer de cabeça)</t>
  </si>
  <si>
    <t>Fsol nodais equivalentes</t>
  </si>
  <si>
    <t>angulo =</t>
  </si>
  <si>
    <t>E=</t>
  </si>
  <si>
    <t>I=</t>
  </si>
  <si>
    <t>dL barra 2</t>
  </si>
  <si>
    <t>dG barra 2</t>
  </si>
  <si>
    <r>
      <t>Matriz transformação (T</t>
    </r>
    <r>
      <rPr>
        <b/>
        <vertAlign val="subscript"/>
        <sz val="11"/>
        <rFont val="Calibri"/>
        <family val="2"/>
        <scheme val="minor"/>
      </rPr>
      <t>L/G</t>
    </r>
    <r>
      <rPr>
        <b/>
        <sz val="11"/>
        <rFont val="Calibri"/>
        <family val="2"/>
        <scheme val="minor"/>
      </rPr>
      <t>) barra 3</t>
    </r>
  </si>
  <si>
    <r>
      <t>Matriz transformação (T</t>
    </r>
    <r>
      <rPr>
        <b/>
        <vertAlign val="subscript"/>
        <sz val="11"/>
        <rFont val="Calibri"/>
        <family val="2"/>
        <scheme val="minor"/>
      </rPr>
      <t>L/G</t>
    </r>
    <r>
      <rPr>
        <b/>
        <sz val="11"/>
        <rFont val="Calibri"/>
        <family val="2"/>
        <scheme val="minor"/>
      </rPr>
      <t>) barra 2</t>
    </r>
  </si>
  <si>
    <t>[KL] barra 2</t>
  </si>
  <si>
    <t>kL=TLGT*kG*TLG</t>
  </si>
  <si>
    <t>força nodal</t>
  </si>
  <si>
    <t>esforços = kL*dL</t>
  </si>
  <si>
    <t>dL = TLGT*dG</t>
  </si>
  <si>
    <t>t=</t>
  </si>
  <si>
    <t>det[j]=</t>
  </si>
  <si>
    <t>b) Matriz de rigidez da estrutura c/ NA</t>
  </si>
  <si>
    <t>e=B*d</t>
  </si>
  <si>
    <t>s=D*e</t>
  </si>
  <si>
    <t>só com força F</t>
  </si>
  <si>
    <t>d</t>
  </si>
  <si>
    <t>u1</t>
  </si>
  <si>
    <t>v1</t>
  </si>
  <si>
    <t>u2</t>
  </si>
  <si>
    <t>v2</t>
  </si>
  <si>
    <t>u3</t>
  </si>
  <si>
    <t>v3</t>
  </si>
  <si>
    <t>u4</t>
  </si>
  <si>
    <t>v4</t>
  </si>
  <si>
    <t>b) Vetor forças solicitação</t>
  </si>
  <si>
    <t>N</t>
  </si>
  <si>
    <t>Nm</t>
  </si>
  <si>
    <t>m</t>
  </si>
  <si>
    <t>rad</t>
  </si>
  <si>
    <t>Dados</t>
  </si>
  <si>
    <t>4 nós</t>
  </si>
  <si>
    <t>t =</t>
  </si>
  <si>
    <t>A=</t>
  </si>
  <si>
    <t>0.3</t>
  </si>
  <si>
    <t>9GP</t>
  </si>
  <si>
    <r>
      <t>BTDB*det[J]*W</t>
    </r>
    <r>
      <rPr>
        <sz val="10"/>
        <rFont val="Symbol"/>
        <family val="1"/>
        <charset val="2"/>
      </rPr>
      <t>x</t>
    </r>
    <r>
      <rPr>
        <sz val="10"/>
        <rFont val="Arial"/>
        <family val="2"/>
      </rPr>
      <t>*W</t>
    </r>
    <r>
      <rPr>
        <sz val="10"/>
        <rFont val="Symbol"/>
        <family val="1"/>
        <charset val="2"/>
      </rPr>
      <t>h</t>
    </r>
  </si>
  <si>
    <r>
      <t>W</t>
    </r>
    <r>
      <rPr>
        <sz val="10"/>
        <rFont val="Symbol"/>
        <family val="1"/>
        <charset val="2"/>
      </rPr>
      <t>h</t>
    </r>
  </si>
  <si>
    <r>
      <t>W</t>
    </r>
    <r>
      <rPr>
        <sz val="10"/>
        <rFont val="Symbol"/>
        <family val="1"/>
        <charset val="2"/>
      </rPr>
      <t>x</t>
    </r>
  </si>
  <si>
    <t>x=</t>
  </si>
  <si>
    <r>
      <rPr>
        <sz val="12"/>
        <rFont val="Symbol"/>
        <family val="1"/>
        <charset val="2"/>
      </rPr>
      <t>u</t>
    </r>
    <r>
      <rPr>
        <sz val="11"/>
        <rFont val="Arial"/>
        <family val="2"/>
      </rPr>
      <t>=</t>
    </r>
  </si>
  <si>
    <t>N3(x=0,1)=</t>
  </si>
  <si>
    <t>N4(x=0,1)=</t>
  </si>
  <si>
    <t>F3=</t>
  </si>
  <si>
    <t>F4=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</si>
</sst>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E+00"/>
    <numFmt numFmtId="165" formatCode="0.0"/>
    <numFmt numFmtId="166" formatCode="0.000000"/>
  </numFmts>
  <fonts count="26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10"/>
      <color rgb="FF3F3F76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9"/>
      <color rgb="FF3F3F76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vertAlign val="superscript"/>
      <sz val="9"/>
      <color rgb="FF3F3F76"/>
      <name val="Calibri"/>
      <family val="2"/>
      <scheme val="minor"/>
    </font>
    <font>
      <vertAlign val="subscript"/>
      <sz val="9"/>
      <color rgb="FF3F3F76"/>
      <name val="Calibri"/>
      <family val="2"/>
      <scheme val="minor"/>
    </font>
    <font>
      <b/>
      <sz val="11"/>
      <color rgb="FF3F3F3F"/>
      <name val="Symbol"/>
      <family val="1"/>
      <charset val="2"/>
    </font>
    <font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name val="Arial"/>
      <family val="2"/>
    </font>
    <font>
      <sz val="10"/>
      <name val="Symbol"/>
      <family val="1"/>
      <charset val="2"/>
    </font>
    <font>
      <sz val="12"/>
      <name val="Symbol"/>
      <family val="1"/>
      <charset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4" fillId="2" borderId="9" applyNumberFormat="0" applyAlignment="0" applyProtection="0"/>
    <xf numFmtId="0" fontId="5" fillId="3" borderId="10" applyNumberFormat="0" applyAlignment="0" applyProtection="0"/>
    <xf numFmtId="0" fontId="11" fillId="5" borderId="19" applyNumberFormat="0" applyFont="0" applyAlignment="0" applyProtection="0"/>
  </cellStyleXfs>
  <cellXfs count="152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right"/>
    </xf>
    <xf numFmtId="0" fontId="0" fillId="0" borderId="0" xfId="0" applyFill="1" applyBorder="1"/>
    <xf numFmtId="0" fontId="4" fillId="0" borderId="0" xfId="1" applyFill="1" applyBorder="1"/>
    <xf numFmtId="0" fontId="5" fillId="3" borderId="0" xfId="2" applyBorder="1" applyAlignment="1" applyProtection="1">
      <alignment horizontal="right"/>
    </xf>
    <xf numFmtId="0" fontId="5" fillId="3" borderId="0" xfId="2" applyBorder="1" applyAlignment="1" applyProtection="1">
      <alignment horizontal="center"/>
    </xf>
    <xf numFmtId="0" fontId="5" fillId="3" borderId="0" xfId="2" applyBorder="1"/>
    <xf numFmtId="0" fontId="4" fillId="2" borderId="0" xfId="1" applyBorder="1"/>
    <xf numFmtId="0" fontId="4" fillId="2" borderId="0" xfId="1" applyBorder="1" applyAlignment="1">
      <alignment horizontal="right"/>
    </xf>
    <xf numFmtId="0" fontId="4" fillId="2" borderId="0" xfId="1" applyBorder="1" applyAlignment="1" applyProtection="1">
      <alignment horizontal="right"/>
    </xf>
    <xf numFmtId="0" fontId="0" fillId="4" borderId="0" xfId="0" applyFill="1"/>
    <xf numFmtId="0" fontId="4" fillId="2" borderId="6" xfId="1" applyBorder="1"/>
    <xf numFmtId="0" fontId="4" fillId="2" borderId="8" xfId="1" applyBorder="1"/>
    <xf numFmtId="0" fontId="4" fillId="2" borderId="3" xfId="1" applyBorder="1"/>
    <xf numFmtId="0" fontId="4" fillId="2" borderId="5" xfId="1" applyBorder="1"/>
    <xf numFmtId="0" fontId="5" fillId="3" borderId="0" xfId="2" applyBorder="1" applyAlignment="1">
      <alignment horizontal="right"/>
    </xf>
    <xf numFmtId="1" fontId="5" fillId="3" borderId="11" xfId="2" applyNumberFormat="1" applyBorder="1"/>
    <xf numFmtId="0" fontId="0" fillId="5" borderId="19" xfId="3" applyFont="1" applyAlignment="1">
      <alignment horizontal="center"/>
    </xf>
    <xf numFmtId="0" fontId="4" fillId="2" borderId="7" xfId="1" applyBorder="1"/>
    <xf numFmtId="0" fontId="4" fillId="2" borderId="2" xfId="1" applyBorder="1"/>
    <xf numFmtId="0" fontId="4" fillId="2" borderId="1" xfId="1" applyBorder="1"/>
    <xf numFmtId="0" fontId="4" fillId="2" borderId="4" xfId="1" applyBorder="1"/>
    <xf numFmtId="0" fontId="6" fillId="5" borderId="19" xfId="3" applyFont="1" applyAlignment="1">
      <alignment horizontal="center"/>
    </xf>
    <xf numFmtId="0" fontId="4" fillId="2" borderId="9" xfId="1" applyAlignment="1">
      <alignment horizontal="center"/>
    </xf>
    <xf numFmtId="0" fontId="4" fillId="2" borderId="0" xfId="1" applyBorder="1" applyAlignment="1">
      <alignment horizontal="left"/>
    </xf>
    <xf numFmtId="1" fontId="5" fillId="3" borderId="0" xfId="2" applyNumberFormat="1" applyBorder="1"/>
    <xf numFmtId="166" fontId="8" fillId="3" borderId="12" xfId="2" applyNumberFormat="1" applyFont="1" applyBorder="1" applyAlignment="1"/>
    <xf numFmtId="166" fontId="8" fillId="3" borderId="13" xfId="2" applyNumberFormat="1" applyFont="1" applyBorder="1" applyAlignment="1"/>
    <xf numFmtId="166" fontId="8" fillId="3" borderId="14" xfId="2" applyNumberFormat="1" applyFont="1" applyBorder="1" applyAlignment="1"/>
    <xf numFmtId="165" fontId="8" fillId="3" borderId="12" xfId="2" applyNumberFormat="1" applyFont="1" applyBorder="1" applyAlignment="1">
      <alignment horizontal="center"/>
    </xf>
    <xf numFmtId="165" fontId="8" fillId="3" borderId="13" xfId="2" applyNumberFormat="1" applyFont="1" applyBorder="1" applyAlignment="1">
      <alignment horizontal="center"/>
    </xf>
    <xf numFmtId="165" fontId="8" fillId="3" borderId="14" xfId="2" applyNumberFormat="1" applyFont="1" applyBorder="1" applyAlignment="1">
      <alignment horizontal="center"/>
    </xf>
    <xf numFmtId="0" fontId="4" fillId="2" borderId="0" xfId="1" applyBorder="1" applyAlignment="1">
      <alignment horizontal="center"/>
    </xf>
    <xf numFmtId="0" fontId="5" fillId="3" borderId="0" xfId="2" applyBorder="1" applyAlignment="1">
      <alignment horizontal="center"/>
    </xf>
    <xf numFmtId="0" fontId="5" fillId="3" borderId="0" xfId="2" applyBorder="1" applyAlignment="1">
      <alignment horizontal="left"/>
    </xf>
    <xf numFmtId="0" fontId="4" fillId="2" borderId="9" xfId="1" applyAlignment="1">
      <alignment horizontal="center" vertical="center"/>
    </xf>
    <xf numFmtId="1" fontId="7" fillId="2" borderId="11" xfId="1" applyNumberFormat="1" applyFont="1" applyBorder="1" applyAlignment="1">
      <alignment horizontal="center"/>
    </xf>
    <xf numFmtId="11" fontId="7" fillId="2" borderId="11" xfId="1" applyNumberFormat="1" applyFont="1" applyBorder="1" applyAlignment="1">
      <alignment horizontal="center"/>
    </xf>
    <xf numFmtId="0" fontId="15" fillId="3" borderId="11" xfId="2" applyFont="1" applyBorder="1"/>
    <xf numFmtId="0" fontId="17" fillId="0" borderId="0" xfId="0" applyFont="1"/>
    <xf numFmtId="0" fontId="4" fillId="2" borderId="0" xfId="1" applyFont="1" applyBorder="1"/>
    <xf numFmtId="0" fontId="4" fillId="2" borderId="0" xfId="1" applyFont="1" applyBorder="1" applyAlignment="1">
      <alignment horizontal="right"/>
    </xf>
    <xf numFmtId="0" fontId="6" fillId="0" borderId="0" xfId="0" applyFont="1"/>
    <xf numFmtId="0" fontId="16" fillId="6" borderId="11" xfId="2" applyFont="1" applyFill="1" applyBorder="1"/>
    <xf numFmtId="0" fontId="15" fillId="7" borderId="11" xfId="2" applyFont="1" applyFill="1" applyBorder="1"/>
    <xf numFmtId="0" fontId="16" fillId="8" borderId="11" xfId="2" applyFont="1" applyFill="1" applyBorder="1"/>
    <xf numFmtId="0" fontId="15" fillId="9" borderId="11" xfId="2" applyFont="1" applyFill="1" applyBorder="1"/>
    <xf numFmtId="0" fontId="16" fillId="10" borderId="11" xfId="2" applyFont="1" applyFill="1" applyBorder="1"/>
    <xf numFmtId="0" fontId="16" fillId="11" borderId="11" xfId="2" applyFont="1" applyFill="1" applyBorder="1"/>
    <xf numFmtId="0" fontId="16" fillId="12" borderId="11" xfId="2" applyFont="1" applyFill="1" applyBorder="1"/>
    <xf numFmtId="11" fontId="18" fillId="14" borderId="0" xfId="0" applyNumberFormat="1" applyFont="1" applyFill="1" applyBorder="1" applyAlignment="1">
      <alignment horizontal="center"/>
    </xf>
    <xf numFmtId="0" fontId="18" fillId="14" borderId="0" xfId="0" applyNumberFormat="1" applyFont="1" applyFill="1" applyBorder="1" applyAlignment="1">
      <alignment horizontal="center"/>
    </xf>
    <xf numFmtId="164" fontId="7" fillId="7" borderId="11" xfId="1" applyNumberFormat="1" applyFont="1" applyFill="1" applyBorder="1" applyAlignment="1">
      <alignment horizontal="center"/>
    </xf>
    <xf numFmtId="1" fontId="7" fillId="7" borderId="11" xfId="1" applyNumberFormat="1" applyFont="1" applyFill="1" applyBorder="1" applyAlignment="1">
      <alignment horizontal="center"/>
    </xf>
    <xf numFmtId="11" fontId="7" fillId="7" borderId="11" xfId="1" applyNumberFormat="1" applyFont="1" applyFill="1" applyBorder="1" applyAlignment="1">
      <alignment horizontal="center"/>
    </xf>
    <xf numFmtId="11" fontId="0" fillId="0" borderId="0" xfId="0" applyNumberFormat="1"/>
    <xf numFmtId="0" fontId="5" fillId="3" borderId="0" xfId="2" applyBorder="1" applyAlignment="1">
      <alignment horizontal="center"/>
    </xf>
    <xf numFmtId="0" fontId="4" fillId="2" borderId="0" xfId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13" borderId="0" xfId="0" applyFont="1" applyFill="1" applyAlignment="1"/>
    <xf numFmtId="0" fontId="1" fillId="0" borderId="0" xfId="0" applyFont="1"/>
    <xf numFmtId="0" fontId="6" fillId="17" borderId="0" xfId="0" applyFont="1" applyFill="1" applyAlignment="1"/>
    <xf numFmtId="11" fontId="5" fillId="16" borderId="0" xfId="2" applyNumberFormat="1" applyFill="1" applyBorder="1"/>
    <xf numFmtId="0" fontId="16" fillId="15" borderId="6" xfId="1" applyFont="1" applyFill="1" applyBorder="1"/>
    <xf numFmtId="0" fontId="16" fillId="15" borderId="8" xfId="1" applyFont="1" applyFill="1" applyBorder="1"/>
    <xf numFmtId="0" fontId="16" fillId="15" borderId="3" xfId="1" applyFont="1" applyFill="1" applyBorder="1"/>
    <xf numFmtId="0" fontId="16" fillId="15" borderId="5" xfId="1" applyFont="1" applyFill="1" applyBorder="1"/>
    <xf numFmtId="11" fontId="5" fillId="18" borderId="0" xfId="2" applyNumberFormat="1" applyFill="1" applyBorder="1"/>
    <xf numFmtId="0" fontId="5" fillId="3" borderId="15" xfId="2" applyBorder="1" applyAlignment="1">
      <alignment horizontal="center"/>
    </xf>
    <xf numFmtId="1" fontId="5" fillId="3" borderId="16" xfId="2" applyNumberFormat="1" applyBorder="1" applyAlignment="1">
      <alignment horizontal="center"/>
    </xf>
    <xf numFmtId="1" fontId="5" fillId="3" borderId="17" xfId="2" applyNumberFormat="1" applyBorder="1" applyAlignment="1">
      <alignment horizontal="center"/>
    </xf>
    <xf numFmtId="1" fontId="8" fillId="3" borderId="15" xfId="2" applyNumberFormat="1" applyFont="1" applyBorder="1" applyAlignment="1">
      <alignment horizontal="center"/>
    </xf>
    <xf numFmtId="1" fontId="8" fillId="3" borderId="16" xfId="2" applyNumberFormat="1" applyFont="1" applyBorder="1" applyAlignment="1">
      <alignment horizontal="center"/>
    </xf>
    <xf numFmtId="11" fontId="8" fillId="3" borderId="16" xfId="2" applyNumberFormat="1" applyFont="1" applyBorder="1" applyAlignment="1">
      <alignment horizontal="center"/>
    </xf>
    <xf numFmtId="1" fontId="8" fillId="3" borderId="17" xfId="2" applyNumberFormat="1" applyFont="1" applyBorder="1" applyAlignment="1">
      <alignment horizontal="center"/>
    </xf>
    <xf numFmtId="3" fontId="8" fillId="3" borderId="11" xfId="2" applyNumberFormat="1" applyFont="1" applyBorder="1" applyAlignment="1">
      <alignment horizontal="center"/>
    </xf>
    <xf numFmtId="1" fontId="8" fillId="3" borderId="11" xfId="2" applyNumberFormat="1" applyFont="1" applyBorder="1" applyAlignment="1">
      <alignment horizontal="center"/>
    </xf>
    <xf numFmtId="1" fontId="5" fillId="3" borderId="6" xfId="2" applyNumberFormat="1" applyBorder="1"/>
    <xf numFmtId="1" fontId="5" fillId="3" borderId="7" xfId="2" applyNumberFormat="1" applyBorder="1"/>
    <xf numFmtId="1" fontId="5" fillId="3" borderId="8" xfId="2" applyNumberFormat="1" applyBorder="1"/>
    <xf numFmtId="1" fontId="5" fillId="3" borderId="2" xfId="2" applyNumberFormat="1" applyBorder="1"/>
    <xf numFmtId="1" fontId="5" fillId="3" borderId="1" xfId="2" applyNumberFormat="1" applyBorder="1"/>
    <xf numFmtId="1" fontId="5" fillId="3" borderId="3" xfId="2" applyNumberFormat="1" applyBorder="1"/>
    <xf numFmtId="1" fontId="5" fillId="3" borderId="4" xfId="2" applyNumberFormat="1" applyBorder="1"/>
    <xf numFmtId="1" fontId="5" fillId="3" borderId="5" xfId="2" applyNumberFormat="1" applyBorder="1"/>
    <xf numFmtId="1" fontId="4" fillId="2" borderId="6" xfId="1" applyNumberFormat="1" applyBorder="1"/>
    <xf numFmtId="1" fontId="4" fillId="2" borderId="7" xfId="1" applyNumberFormat="1" applyBorder="1"/>
    <xf numFmtId="1" fontId="4" fillId="2" borderId="8" xfId="1" applyNumberFormat="1" applyBorder="1"/>
    <xf numFmtId="1" fontId="4" fillId="2" borderId="2" xfId="1" applyNumberFormat="1" applyBorder="1"/>
    <xf numFmtId="1" fontId="4" fillId="2" borderId="0" xfId="1" applyNumberFormat="1" applyBorder="1"/>
    <xf numFmtId="1" fontId="4" fillId="2" borderId="1" xfId="1" applyNumberFormat="1" applyBorder="1"/>
    <xf numFmtId="1" fontId="4" fillId="2" borderId="3" xfId="1" applyNumberFormat="1" applyBorder="1"/>
    <xf numFmtId="1" fontId="4" fillId="2" borderId="4" xfId="1" applyNumberFormat="1" applyBorder="1"/>
    <xf numFmtId="1" fontId="4" fillId="2" borderId="5" xfId="1" applyNumberFormat="1" applyBorder="1"/>
    <xf numFmtId="1" fontId="4" fillId="7" borderId="6" xfId="1" applyNumberFormat="1" applyFill="1" applyBorder="1"/>
    <xf numFmtId="1" fontId="4" fillId="7" borderId="7" xfId="1" applyNumberFormat="1" applyFill="1" applyBorder="1"/>
    <xf numFmtId="1" fontId="4" fillId="7" borderId="8" xfId="1" applyNumberFormat="1" applyFill="1" applyBorder="1"/>
    <xf numFmtId="1" fontId="4" fillId="7" borderId="2" xfId="1" applyNumberFormat="1" applyFill="1" applyBorder="1"/>
    <xf numFmtId="1" fontId="4" fillId="7" borderId="0" xfId="1" applyNumberFormat="1" applyFill="1" applyBorder="1"/>
    <xf numFmtId="1" fontId="4" fillId="7" borderId="1" xfId="1" applyNumberFormat="1" applyFill="1" applyBorder="1"/>
    <xf numFmtId="1" fontId="4" fillId="7" borderId="3" xfId="1" applyNumberFormat="1" applyFill="1" applyBorder="1"/>
    <xf numFmtId="1" fontId="4" fillId="7" borderId="4" xfId="1" applyNumberFormat="1" applyFill="1" applyBorder="1"/>
    <xf numFmtId="1" fontId="4" fillId="7" borderId="5" xfId="1" applyNumberFormat="1" applyFill="1" applyBorder="1"/>
    <xf numFmtId="1" fontId="5" fillId="7" borderId="6" xfId="2" applyNumberFormat="1" applyFill="1" applyBorder="1" applyAlignment="1">
      <alignment horizontal="center"/>
    </xf>
    <xf numFmtId="1" fontId="5" fillId="7" borderId="7" xfId="2" applyNumberFormat="1" applyFill="1" applyBorder="1" applyAlignment="1">
      <alignment horizontal="center"/>
    </xf>
    <xf numFmtId="1" fontId="4" fillId="2" borderId="8" xfId="1" applyNumberFormat="1" applyBorder="1" applyAlignment="1">
      <alignment horizontal="center"/>
    </xf>
    <xf numFmtId="1" fontId="5" fillId="7" borderId="2" xfId="2" applyNumberFormat="1" applyFill="1" applyBorder="1" applyAlignment="1">
      <alignment horizontal="center"/>
    </xf>
    <xf numFmtId="1" fontId="5" fillId="7" borderId="0" xfId="2" applyNumberFormat="1" applyFill="1" applyBorder="1" applyAlignment="1">
      <alignment horizontal="center"/>
    </xf>
    <xf numFmtId="1" fontId="4" fillId="2" borderId="1" xfId="1" applyNumberFormat="1" applyBorder="1" applyAlignment="1">
      <alignment horizontal="center"/>
    </xf>
    <xf numFmtId="1" fontId="21" fillId="8" borderId="0" xfId="2" applyNumberFormat="1" applyFont="1" applyFill="1" applyBorder="1" applyAlignment="1">
      <alignment horizontal="center"/>
    </xf>
    <xf numFmtId="1" fontId="21" fillId="15" borderId="1" xfId="2" applyNumberFormat="1" applyFont="1" applyFill="1" applyBorder="1" applyAlignment="1">
      <alignment horizontal="center"/>
    </xf>
    <xf numFmtId="1" fontId="4" fillId="2" borderId="3" xfId="1" applyNumberFormat="1" applyBorder="1" applyAlignment="1">
      <alignment horizontal="center"/>
    </xf>
    <xf numFmtId="1" fontId="4" fillId="2" borderId="4" xfId="1" applyNumberFormat="1" applyBorder="1" applyAlignment="1">
      <alignment horizontal="center"/>
    </xf>
    <xf numFmtId="1" fontId="21" fillId="15" borderId="4" xfId="2" applyNumberFormat="1" applyFont="1" applyFill="1" applyBorder="1" applyAlignment="1">
      <alignment horizontal="center"/>
    </xf>
    <xf numFmtId="1" fontId="21" fillId="15" borderId="5" xfId="2" applyNumberFormat="1" applyFont="1" applyFill="1" applyBorder="1" applyAlignment="1">
      <alignment horizontal="center"/>
    </xf>
    <xf numFmtId="0" fontId="22" fillId="0" borderId="0" xfId="0" applyFont="1"/>
    <xf numFmtId="0" fontId="0" fillId="0" borderId="0" xfId="0" applyAlignment="1">
      <alignment horizontal="left"/>
    </xf>
    <xf numFmtId="1" fontId="5" fillId="3" borderId="0" xfId="2" applyNumberFormat="1" applyBorder="1" applyAlignment="1">
      <alignment horizontal="left"/>
    </xf>
    <xf numFmtId="0" fontId="25" fillId="0" borderId="0" xfId="0" applyFont="1"/>
    <xf numFmtId="0" fontId="6" fillId="17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2" borderId="0" xfId="1" applyFont="1" applyBorder="1" applyAlignment="1">
      <alignment horizontal="center"/>
    </xf>
    <xf numFmtId="0" fontId="4" fillId="2" borderId="0" xfId="1" applyFont="1" applyBorder="1" applyAlignment="1"/>
    <xf numFmtId="0" fontId="5" fillId="3" borderId="0" xfId="2" applyBorder="1" applyAlignment="1" applyProtection="1">
      <alignment horizontal="center"/>
    </xf>
    <xf numFmtId="0" fontId="5" fillId="3" borderId="0" xfId="2" applyBorder="1" applyAlignment="1">
      <alignment horizontal="center"/>
    </xf>
    <xf numFmtId="0" fontId="19" fillId="13" borderId="0" xfId="0" applyFont="1" applyFill="1" applyAlignment="1">
      <alignment horizontal="center"/>
    </xf>
    <xf numFmtId="0" fontId="4" fillId="2" borderId="18" xfId="1" applyBorder="1" applyAlignment="1">
      <alignment horizontal="center"/>
    </xf>
    <xf numFmtId="0" fontId="8" fillId="3" borderId="0" xfId="2" applyFont="1" applyBorder="1" applyAlignment="1">
      <alignment horizontal="center"/>
    </xf>
    <xf numFmtId="0" fontId="4" fillId="2" borderId="0" xfId="1" applyBorder="1" applyAlignment="1">
      <alignment horizontal="center"/>
    </xf>
    <xf numFmtId="0" fontId="0" fillId="0" borderId="0" xfId="0" applyAlignment="1">
      <alignment horizontal="center"/>
    </xf>
    <xf numFmtId="0" fontId="5" fillId="3" borderId="0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5" borderId="19" xfId="3" applyFont="1" applyAlignment="1">
      <alignment horizontal="center"/>
    </xf>
    <xf numFmtId="0" fontId="0" fillId="0" borderId="0" xfId="0" applyAlignment="1"/>
    <xf numFmtId="0" fontId="9" fillId="2" borderId="0" xfId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0" xfId="1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4">
    <cellStyle name="Entrada" xfId="1" builtinId="20"/>
    <cellStyle name="Normal" xfId="0" builtinId="0"/>
    <cellStyle name="Nota" xfId="3" builtinId="10"/>
    <cellStyle name="Saída" xfId="2" builtin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40</xdr:row>
      <xdr:rowOff>95250</xdr:rowOff>
    </xdr:from>
    <xdr:to>
      <xdr:col>8</xdr:col>
      <xdr:colOff>504825</xdr:colOff>
      <xdr:row>45</xdr:row>
      <xdr:rowOff>50800</xdr:rowOff>
    </xdr:to>
    <xdr:grpSp>
      <xdr:nvGrpSpPr>
        <xdr:cNvPr id="2" name="Group 1"/>
        <xdr:cNvGrpSpPr/>
      </xdr:nvGrpSpPr>
      <xdr:grpSpPr>
        <a:xfrm>
          <a:off x="2040467" y="7207250"/>
          <a:ext cx="3385608" cy="908050"/>
          <a:chOff x="2635250" y="7181850"/>
          <a:chExt cx="3438525" cy="876300"/>
        </a:xfrm>
      </xdr:grpSpPr>
      <xdr:pic>
        <xdr:nvPicPr>
          <xdr:cNvPr id="5" name="Picture 4"/>
          <xdr:cNvPicPr/>
        </xdr:nvPicPr>
        <xdr:blipFill>
          <a:blip xmlns:r="http://schemas.openxmlformats.org/officeDocument/2006/relationships" r:embed="rId1" cstate="print"/>
          <a:srcRect r="62834"/>
          <a:stretch>
            <a:fillRect/>
          </a:stretch>
        </xdr:blipFill>
        <xdr:spPr bwMode="auto">
          <a:xfrm>
            <a:off x="2635250" y="7181850"/>
            <a:ext cx="1724025" cy="876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/>
          <xdr:cNvPicPr/>
        </xdr:nvPicPr>
        <xdr:blipFill>
          <a:blip xmlns:r="http://schemas.openxmlformats.org/officeDocument/2006/relationships" r:embed="rId1" cstate="print"/>
          <a:srcRect l="47228" r="34087"/>
          <a:stretch>
            <a:fillRect/>
          </a:stretch>
        </xdr:blipFill>
        <xdr:spPr bwMode="auto">
          <a:xfrm>
            <a:off x="4343400" y="7181850"/>
            <a:ext cx="866775" cy="876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" name="Picture 6"/>
          <xdr:cNvPicPr/>
        </xdr:nvPicPr>
        <xdr:blipFill>
          <a:blip xmlns:r="http://schemas.openxmlformats.org/officeDocument/2006/relationships" r:embed="rId1" cstate="print"/>
          <a:srcRect l="81314"/>
          <a:stretch>
            <a:fillRect/>
          </a:stretch>
        </xdr:blipFill>
        <xdr:spPr bwMode="auto">
          <a:xfrm>
            <a:off x="5207000" y="7181850"/>
            <a:ext cx="866775" cy="876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21168</xdr:colOff>
      <xdr:row>2</xdr:row>
      <xdr:rowOff>35280</xdr:rowOff>
    </xdr:from>
    <xdr:to>
      <xdr:col>14</xdr:col>
      <xdr:colOff>482601</xdr:colOff>
      <xdr:row>14</xdr:row>
      <xdr:rowOff>47980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8" y="359836"/>
          <a:ext cx="9312628" cy="1960033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17</xdr:col>
      <xdr:colOff>169333</xdr:colOff>
      <xdr:row>15</xdr:row>
      <xdr:rowOff>42334</xdr:rowOff>
    </xdr:from>
    <xdr:to>
      <xdr:col>19</xdr:col>
      <xdr:colOff>592666</xdr:colOff>
      <xdr:row>18</xdr:row>
      <xdr:rowOff>0</xdr:rowOff>
    </xdr:to>
    <xdr:sp macro="" textlink="">
      <xdr:nvSpPr>
        <xdr:cNvPr id="3" name="CaixaDeTexto 2"/>
        <xdr:cNvSpPr txBox="1"/>
      </xdr:nvSpPr>
      <xdr:spPr>
        <a:xfrm>
          <a:off x="10392833" y="2423584"/>
          <a:ext cx="1883833" cy="5291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PT" sz="1100"/>
            <a:t>As setas apontam de 4--&gt;1 e 4--&gt;2, então os 4 vêm 1º</a:t>
          </a:r>
        </a:p>
      </xdr:txBody>
    </xdr:sp>
    <xdr:clientData/>
  </xdr:twoCellAnchor>
  <xdr:twoCellAnchor>
    <xdr:from>
      <xdr:col>2</xdr:col>
      <xdr:colOff>285750</xdr:colOff>
      <xdr:row>46</xdr:row>
      <xdr:rowOff>116417</xdr:rowOff>
    </xdr:from>
    <xdr:to>
      <xdr:col>3</xdr:col>
      <xdr:colOff>232833</xdr:colOff>
      <xdr:row>48</xdr:row>
      <xdr:rowOff>31750</xdr:rowOff>
    </xdr:to>
    <xdr:cxnSp macro="">
      <xdr:nvCxnSpPr>
        <xdr:cNvPr id="9" name="Conexão recta unidireccional 8"/>
        <xdr:cNvCxnSpPr/>
      </xdr:nvCxnSpPr>
      <xdr:spPr>
        <a:xfrm>
          <a:off x="1629833" y="8371417"/>
          <a:ext cx="529167" cy="296333"/>
        </a:xfrm>
        <a:prstGeom prst="straightConnector1">
          <a:avLst/>
        </a:prstGeom>
        <a:ln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35280</xdr:colOff>
      <xdr:row>2</xdr:row>
      <xdr:rowOff>35280</xdr:rowOff>
    </xdr:from>
    <xdr:to>
      <xdr:col>15</xdr:col>
      <xdr:colOff>475547</xdr:colOff>
      <xdr:row>24</xdr:row>
      <xdr:rowOff>94547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80" y="359836"/>
          <a:ext cx="9666817" cy="3671711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9</xdr:col>
      <xdr:colOff>370417</xdr:colOff>
      <xdr:row>43</xdr:row>
      <xdr:rowOff>105834</xdr:rowOff>
    </xdr:from>
    <xdr:to>
      <xdr:col>10</xdr:col>
      <xdr:colOff>508000</xdr:colOff>
      <xdr:row>43</xdr:row>
      <xdr:rowOff>169334</xdr:rowOff>
    </xdr:to>
    <xdr:cxnSp macro="">
      <xdr:nvCxnSpPr>
        <xdr:cNvPr id="3" name="Conexão recta unidireccional 2"/>
        <xdr:cNvCxnSpPr/>
      </xdr:nvCxnSpPr>
      <xdr:spPr>
        <a:xfrm>
          <a:off x="5715000" y="7482417"/>
          <a:ext cx="719667" cy="635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285752</xdr:colOff>
      <xdr:row>43</xdr:row>
      <xdr:rowOff>95375</xdr:rowOff>
    </xdr:from>
    <xdr:to>
      <xdr:col>10</xdr:col>
      <xdr:colOff>129183</xdr:colOff>
      <xdr:row>52</xdr:row>
      <xdr:rowOff>10584</xdr:rowOff>
    </xdr:to>
    <xdr:cxnSp macro="">
      <xdr:nvCxnSpPr>
        <xdr:cNvPr id="6" name="Conexão recta unidireccional 5"/>
        <xdr:cNvCxnSpPr>
          <a:stCxn id="8" idx="2"/>
        </xdr:cNvCxnSpPr>
      </xdr:nvCxnSpPr>
      <xdr:spPr>
        <a:xfrm flipH="1">
          <a:off x="5524502" y="7429625"/>
          <a:ext cx="425514" cy="159795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145557</xdr:colOff>
      <xdr:row>41</xdr:row>
      <xdr:rowOff>42928</xdr:rowOff>
    </xdr:from>
    <xdr:to>
      <xdr:col>11</xdr:col>
      <xdr:colOff>137344</xdr:colOff>
      <xdr:row>43</xdr:row>
      <xdr:rowOff>95722</xdr:rowOff>
    </xdr:to>
    <xdr:sp macro="" textlink="">
      <xdr:nvSpPr>
        <xdr:cNvPr id="8" name="CaixaDeTexto 7"/>
        <xdr:cNvSpPr txBox="1"/>
      </xdr:nvSpPr>
      <xdr:spPr>
        <a:xfrm rot="194545">
          <a:off x="5384307" y="6996178"/>
          <a:ext cx="1155954" cy="4337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PT" sz="1100"/>
            <a:t>somar e multiplicar por 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Elemental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629DD1"/>
      </a:accent1>
      <a:accent2>
        <a:srgbClr val="297FD5"/>
      </a:accent2>
      <a:accent3>
        <a:srgbClr val="7F8FA9"/>
      </a:accent3>
      <a:accent4>
        <a:srgbClr val="4A66AC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opLeftCell="A19" zoomScale="90" zoomScaleNormal="90" workbookViewId="0">
      <selection activeCell="U43" sqref="U43"/>
    </sheetView>
  </sheetViews>
  <sheetFormatPr defaultRowHeight="12.75" x14ac:dyDescent="0.2"/>
  <cols>
    <col min="1" max="1" width="10.28515625" customWidth="1"/>
    <col min="2" max="2" width="9.85546875" customWidth="1"/>
    <col min="3" max="3" width="8.7109375" customWidth="1"/>
    <col min="4" max="5" width="9.28515625" customWidth="1"/>
    <col min="6" max="11" width="8.7109375" customWidth="1"/>
    <col min="12" max="12" width="9.7109375" customWidth="1"/>
    <col min="13" max="17" width="8.7109375" customWidth="1"/>
    <col min="18" max="18" width="11.28515625" customWidth="1"/>
    <col min="19" max="19" width="10.5703125" customWidth="1"/>
    <col min="20" max="20" width="14.140625" bestFit="1" customWidth="1"/>
    <col min="21" max="21" width="10.42578125" customWidth="1"/>
    <col min="22" max="22" width="9.5703125" bestFit="1" customWidth="1"/>
    <col min="24" max="24" width="10.42578125" bestFit="1" customWidth="1"/>
    <col min="25" max="26" width="9.7109375" bestFit="1" customWidth="1"/>
    <col min="27" max="27" width="10.42578125" bestFit="1" customWidth="1"/>
    <col min="28" max="29" width="9.7109375" bestFit="1" customWidth="1"/>
    <col min="30" max="30" width="10.5703125" bestFit="1" customWidth="1"/>
    <col min="34" max="34" width="10.28515625" customWidth="1"/>
    <col min="35" max="37" width="8.7109375" customWidth="1"/>
    <col min="38" max="38" width="9.5703125" customWidth="1"/>
    <col min="39" max="45" width="8.7109375" customWidth="1"/>
    <col min="46" max="46" width="9.5703125" customWidth="1"/>
    <col min="47" max="54" width="8.7109375" customWidth="1"/>
  </cols>
  <sheetData>
    <row r="1" spans="1:17" x14ac:dyDescent="0.2">
      <c r="A1" s="124" t="s">
        <v>42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7" x14ac:dyDescent="0.2">
      <c r="A2" s="2" t="s">
        <v>1</v>
      </c>
      <c r="B2" s="126" t="s">
        <v>9</v>
      </c>
      <c r="C2" s="126"/>
      <c r="D2" s="126"/>
      <c r="E2" s="126"/>
      <c r="F2" s="126"/>
      <c r="G2" s="126"/>
      <c r="H2" s="126"/>
      <c r="I2" s="126"/>
      <c r="J2" s="127"/>
      <c r="K2" s="127"/>
      <c r="L2" s="127"/>
      <c r="M2" s="2" t="s">
        <v>2</v>
      </c>
      <c r="N2" s="126"/>
      <c r="O2" s="126"/>
      <c r="P2" s="126"/>
    </row>
    <row r="16" spans="1:17" ht="15" x14ac:dyDescent="0.25">
      <c r="A16" s="128" t="s">
        <v>37</v>
      </c>
      <c r="B16" s="129"/>
      <c r="C16" s="129"/>
      <c r="D16" s="129"/>
      <c r="E16" s="129"/>
      <c r="F16" s="129"/>
      <c r="G16" s="129"/>
      <c r="H16" s="129"/>
      <c r="I16" s="40"/>
      <c r="J16" s="128" t="s">
        <v>38</v>
      </c>
      <c r="K16" s="129"/>
      <c r="L16" s="129"/>
      <c r="M16" s="129"/>
      <c r="N16" s="129"/>
      <c r="O16" s="129"/>
      <c r="P16" s="129"/>
      <c r="Q16" s="129"/>
    </row>
    <row r="17" spans="1:18" ht="15" x14ac:dyDescent="0.25">
      <c r="A17" s="41"/>
      <c r="B17" s="48">
        <v>85353979.696276262</v>
      </c>
      <c r="C17" s="48">
        <v>-28286905.83585161</v>
      </c>
      <c r="D17" s="48">
        <v>-246631.0943607885</v>
      </c>
      <c r="E17" s="45">
        <v>-85353979.696276262</v>
      </c>
      <c r="F17" s="45">
        <v>28286905.83585161</v>
      </c>
      <c r="G17" s="45">
        <v>-246631.0943607885</v>
      </c>
      <c r="H17" s="41">
        <v>41</v>
      </c>
      <c r="I17" s="40"/>
      <c r="J17" s="41"/>
      <c r="K17" s="48">
        <v>108727977.22430138</v>
      </c>
      <c r="L17" s="48">
        <v>103213138.30074251</v>
      </c>
      <c r="M17" s="48">
        <v>-2757419.4617794361</v>
      </c>
      <c r="N17" s="50">
        <v>-108727977.22430138</v>
      </c>
      <c r="O17" s="50">
        <v>-103213138.30074251</v>
      </c>
      <c r="P17" s="50">
        <v>-2757419.4617794361</v>
      </c>
      <c r="Q17" s="41">
        <v>41</v>
      </c>
    </row>
    <row r="18" spans="1:18" ht="15" x14ac:dyDescent="0.25">
      <c r="A18" s="41"/>
      <c r="B18" s="48">
        <v>-28286905.835851613</v>
      </c>
      <c r="C18" s="48">
        <v>9922230.8006721288</v>
      </c>
      <c r="D18" s="48">
        <v>-739893.28308236424</v>
      </c>
      <c r="E18" s="45">
        <v>28286905.835851613</v>
      </c>
      <c r="F18" s="45">
        <v>-9922230.8006721288</v>
      </c>
      <c r="G18" s="45">
        <v>-739893.28308236424</v>
      </c>
      <c r="H18" s="41">
        <v>42</v>
      </c>
      <c r="I18" s="40"/>
      <c r="J18" s="41"/>
      <c r="K18" s="48">
        <v>103213138.30074251</v>
      </c>
      <c r="L18" s="48">
        <v>108727977.22430134</v>
      </c>
      <c r="M18" s="48">
        <v>2757419.4617794366</v>
      </c>
      <c r="N18" s="50">
        <v>-103213138.30074251</v>
      </c>
      <c r="O18" s="50">
        <v>-108727977.22430134</v>
      </c>
      <c r="P18" s="50">
        <v>2757419.4617794366</v>
      </c>
      <c r="Q18" s="41">
        <v>42</v>
      </c>
    </row>
    <row r="19" spans="1:18" ht="15" x14ac:dyDescent="0.25">
      <c r="A19" s="42" t="s">
        <v>6</v>
      </c>
      <c r="B19" s="48">
        <v>-246631.0943607885</v>
      </c>
      <c r="C19" s="48">
        <v>-739893.28308236424</v>
      </c>
      <c r="D19" s="48">
        <v>1644207.2957385876</v>
      </c>
      <c r="E19" s="45">
        <v>246631.0943607885</v>
      </c>
      <c r="F19" s="45">
        <v>739893.28308236424</v>
      </c>
      <c r="G19" s="45">
        <v>822103.64786929381</v>
      </c>
      <c r="H19" s="41">
        <v>43</v>
      </c>
      <c r="I19" s="40"/>
      <c r="J19" s="42" t="s">
        <v>6</v>
      </c>
      <c r="K19" s="48">
        <v>-2757419.4617794361</v>
      </c>
      <c r="L19" s="48">
        <v>2757419.4617794366</v>
      </c>
      <c r="M19" s="48">
        <v>3676559.2823725822</v>
      </c>
      <c r="N19" s="50">
        <v>2757419.4617794361</v>
      </c>
      <c r="O19" s="50">
        <v>-2757419.4617794366</v>
      </c>
      <c r="P19" s="50">
        <v>1838279.6411862911</v>
      </c>
      <c r="Q19" s="41">
        <v>43</v>
      </c>
    </row>
    <row r="20" spans="1:18" ht="15" x14ac:dyDescent="0.25">
      <c r="A20" s="42" t="s">
        <v>7</v>
      </c>
      <c r="B20" s="46">
        <v>-85353979.696276262</v>
      </c>
      <c r="C20" s="46">
        <v>28286905.83585161</v>
      </c>
      <c r="D20" s="46">
        <v>246631.0943607885</v>
      </c>
      <c r="E20" s="44">
        <v>85353979.696276262</v>
      </c>
      <c r="F20" s="44">
        <v>-28286905.83585161</v>
      </c>
      <c r="G20" s="44">
        <v>246631.0943607885</v>
      </c>
      <c r="H20" s="41">
        <v>11</v>
      </c>
      <c r="I20" s="40"/>
      <c r="J20" s="42" t="s">
        <v>7</v>
      </c>
      <c r="K20" s="47">
        <v>-108727977.22430138</v>
      </c>
      <c r="L20" s="47">
        <v>-103213138.30074251</v>
      </c>
      <c r="M20" s="47">
        <v>2757419.4617794361</v>
      </c>
      <c r="N20" s="49">
        <v>108727977.22430138</v>
      </c>
      <c r="O20" s="49">
        <v>103213138.30074251</v>
      </c>
      <c r="P20" s="49">
        <v>2757419.4617794361</v>
      </c>
      <c r="Q20" s="41">
        <v>21</v>
      </c>
    </row>
    <row r="21" spans="1:18" ht="15" x14ac:dyDescent="0.25">
      <c r="A21" s="41"/>
      <c r="B21" s="46">
        <v>28286905.835851613</v>
      </c>
      <c r="C21" s="46">
        <v>-9922230.8006721288</v>
      </c>
      <c r="D21" s="46">
        <v>739893.28308236424</v>
      </c>
      <c r="E21" s="44">
        <v>-28286905.835851613</v>
      </c>
      <c r="F21" s="44">
        <v>9922230.8006721288</v>
      </c>
      <c r="G21" s="44">
        <v>739893.28308236424</v>
      </c>
      <c r="H21" s="41">
        <v>12</v>
      </c>
      <c r="I21" s="40"/>
      <c r="J21" s="41"/>
      <c r="K21" s="47">
        <v>-103213138.30074251</v>
      </c>
      <c r="L21" s="47">
        <v>-108727977.22430134</v>
      </c>
      <c r="M21" s="47">
        <v>-2757419.4617794366</v>
      </c>
      <c r="N21" s="49">
        <v>103213138.30074251</v>
      </c>
      <c r="O21" s="49">
        <v>108727977.22430134</v>
      </c>
      <c r="P21" s="49">
        <v>-2757419.4617794366</v>
      </c>
      <c r="Q21" s="41">
        <v>22</v>
      </c>
    </row>
    <row r="22" spans="1:18" ht="15" x14ac:dyDescent="0.25">
      <c r="A22" s="41"/>
      <c r="B22" s="46">
        <v>-246631.0943607885</v>
      </c>
      <c r="C22" s="46">
        <v>-739893.28308236424</v>
      </c>
      <c r="D22" s="46">
        <v>822103.64786929381</v>
      </c>
      <c r="E22" s="44">
        <v>246631.0943607885</v>
      </c>
      <c r="F22" s="44">
        <v>739893.28308236424</v>
      </c>
      <c r="G22" s="44">
        <v>1644207.2957385876</v>
      </c>
      <c r="H22" s="41">
        <v>13</v>
      </c>
      <c r="I22" s="40"/>
      <c r="J22" s="41"/>
      <c r="K22" s="47">
        <v>-2757419.4617794361</v>
      </c>
      <c r="L22" s="47">
        <v>2757419.4617794366</v>
      </c>
      <c r="M22" s="47">
        <v>1838279.6411862911</v>
      </c>
      <c r="N22" s="49">
        <v>2757419.4617794361</v>
      </c>
      <c r="O22" s="49">
        <v>-2757419.4617794366</v>
      </c>
      <c r="P22" s="49">
        <v>3676559.2823725822</v>
      </c>
      <c r="Q22" s="41">
        <v>23</v>
      </c>
    </row>
    <row r="23" spans="1:18" ht="15" x14ac:dyDescent="0.25">
      <c r="A23" s="41"/>
      <c r="B23" s="41">
        <v>41</v>
      </c>
      <c r="C23" s="41">
        <v>42</v>
      </c>
      <c r="D23" s="41">
        <v>43</v>
      </c>
      <c r="E23" s="41">
        <v>11</v>
      </c>
      <c r="F23" s="41">
        <v>12</v>
      </c>
      <c r="G23" s="41">
        <v>13</v>
      </c>
      <c r="H23" s="41"/>
      <c r="I23" s="40"/>
      <c r="J23" s="41"/>
      <c r="K23" s="41">
        <v>41</v>
      </c>
      <c r="L23" s="41">
        <v>42</v>
      </c>
      <c r="M23" s="41">
        <v>43</v>
      </c>
      <c r="N23" s="41">
        <v>21</v>
      </c>
      <c r="O23" s="41">
        <v>22</v>
      </c>
      <c r="P23" s="41">
        <v>23</v>
      </c>
      <c r="Q23" s="41"/>
    </row>
    <row r="24" spans="1:18" ht="15" x14ac:dyDescent="0.25">
      <c r="K24" s="4"/>
      <c r="L24" s="3"/>
      <c r="M24" s="3"/>
      <c r="N24" s="3"/>
      <c r="O24" s="3"/>
      <c r="P24" s="3"/>
      <c r="Q24" s="3"/>
      <c r="R24" s="3"/>
    </row>
    <row r="25" spans="1:18" ht="15" x14ac:dyDescent="0.25">
      <c r="A25" s="130" t="s">
        <v>8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</row>
    <row r="26" spans="1:18" ht="15" x14ac:dyDescent="0.25">
      <c r="A26" s="5"/>
      <c r="B26" s="6">
        <v>11</v>
      </c>
      <c r="C26" s="6">
        <v>12</v>
      </c>
      <c r="D26" s="6">
        <v>13</v>
      </c>
      <c r="E26" s="6">
        <v>21</v>
      </c>
      <c r="F26" s="6">
        <v>22</v>
      </c>
      <c r="G26" s="6">
        <v>23</v>
      </c>
      <c r="H26" s="6">
        <v>31</v>
      </c>
      <c r="I26" s="6">
        <v>32</v>
      </c>
      <c r="J26" s="6">
        <v>33</v>
      </c>
      <c r="K26" s="6">
        <v>41</v>
      </c>
      <c r="L26" s="6">
        <v>42</v>
      </c>
      <c r="M26" s="6">
        <v>43</v>
      </c>
      <c r="N26" s="7"/>
    </row>
    <row r="27" spans="1:18" ht="15" x14ac:dyDescent="0.25">
      <c r="A27" s="5">
        <f>B26</f>
        <v>11</v>
      </c>
      <c r="B27" s="44">
        <f>E20</f>
        <v>85353979.696276262</v>
      </c>
      <c r="C27" s="44">
        <f t="shared" ref="C27:D27" si="0">F20</f>
        <v>-28286905.83585161</v>
      </c>
      <c r="D27" s="44">
        <f t="shared" si="0"/>
        <v>246631.0943607885</v>
      </c>
      <c r="E27" s="39"/>
      <c r="F27" s="39"/>
      <c r="G27" s="39"/>
      <c r="H27" s="39"/>
      <c r="I27" s="39"/>
      <c r="J27" s="39"/>
      <c r="K27" s="46">
        <f>B20</f>
        <v>-85353979.696276262</v>
      </c>
      <c r="L27" s="46">
        <f t="shared" ref="L27:M27" si="1">C20</f>
        <v>28286905.83585161</v>
      </c>
      <c r="M27" s="46">
        <f t="shared" si="1"/>
        <v>246631.0943607885</v>
      </c>
      <c r="N27" s="7"/>
    </row>
    <row r="28" spans="1:18" ht="15" x14ac:dyDescent="0.25">
      <c r="A28" s="5">
        <f>C26</f>
        <v>12</v>
      </c>
      <c r="B28" s="44">
        <f t="shared" ref="B28:B29" si="2">E21</f>
        <v>-28286905.835851613</v>
      </c>
      <c r="C28" s="44">
        <f t="shared" ref="C28:C29" si="3">F21</f>
        <v>9922230.8006721288</v>
      </c>
      <c r="D28" s="44">
        <f t="shared" ref="D28:D29" si="4">G21</f>
        <v>739893.28308236424</v>
      </c>
      <c r="E28" s="39"/>
      <c r="F28" s="39"/>
      <c r="G28" s="39"/>
      <c r="H28" s="39"/>
      <c r="I28" s="39"/>
      <c r="J28" s="39"/>
      <c r="K28" s="46">
        <f t="shared" ref="K28:K29" si="5">B21</f>
        <v>28286905.835851613</v>
      </c>
      <c r="L28" s="46">
        <f t="shared" ref="L28:L29" si="6">C21</f>
        <v>-9922230.8006721288</v>
      </c>
      <c r="M28" s="46">
        <f t="shared" ref="M28:M29" si="7">D21</f>
        <v>739893.28308236424</v>
      </c>
      <c r="N28" s="7"/>
    </row>
    <row r="29" spans="1:18" ht="15" x14ac:dyDescent="0.25">
      <c r="A29" s="5">
        <f>D26</f>
        <v>13</v>
      </c>
      <c r="B29" s="44">
        <f t="shared" si="2"/>
        <v>246631.0943607885</v>
      </c>
      <c r="C29" s="44">
        <f t="shared" si="3"/>
        <v>739893.28308236424</v>
      </c>
      <c r="D29" s="44">
        <f t="shared" si="4"/>
        <v>1644207.2957385876</v>
      </c>
      <c r="E29" s="39"/>
      <c r="F29" s="39"/>
      <c r="G29" s="39"/>
      <c r="H29" s="39"/>
      <c r="I29" s="39"/>
      <c r="J29" s="39"/>
      <c r="K29" s="46">
        <f t="shared" si="5"/>
        <v>-246631.0943607885</v>
      </c>
      <c r="L29" s="46">
        <f t="shared" si="6"/>
        <v>-739893.28308236424</v>
      </c>
      <c r="M29" s="46">
        <f t="shared" si="7"/>
        <v>822103.64786929381</v>
      </c>
      <c r="N29" s="7"/>
    </row>
    <row r="30" spans="1:18" ht="15" x14ac:dyDescent="0.25">
      <c r="A30" s="5">
        <f>E26</f>
        <v>21</v>
      </c>
      <c r="B30" s="39"/>
      <c r="C30" s="39"/>
      <c r="D30" s="39"/>
      <c r="E30" s="49">
        <f>N20</f>
        <v>108727977.22430138</v>
      </c>
      <c r="F30" s="49">
        <f t="shared" ref="F30:G30" si="8">O20</f>
        <v>103213138.30074251</v>
      </c>
      <c r="G30" s="49">
        <f t="shared" si="8"/>
        <v>2757419.4617794361</v>
      </c>
      <c r="H30" s="39"/>
      <c r="I30" s="39"/>
      <c r="J30" s="39"/>
      <c r="K30" s="47">
        <f>K20</f>
        <v>-108727977.22430138</v>
      </c>
      <c r="L30" s="47">
        <f t="shared" ref="L30:M30" si="9">L20</f>
        <v>-103213138.30074251</v>
      </c>
      <c r="M30" s="47">
        <f t="shared" si="9"/>
        <v>2757419.4617794361</v>
      </c>
      <c r="N30" s="7"/>
    </row>
    <row r="31" spans="1:18" ht="15" x14ac:dyDescent="0.25">
      <c r="A31" s="5">
        <f>F26</f>
        <v>22</v>
      </c>
      <c r="B31" s="39"/>
      <c r="C31" s="39"/>
      <c r="D31" s="39"/>
      <c r="E31" s="49">
        <f t="shared" ref="E31:E32" si="10">N21</f>
        <v>103213138.30074251</v>
      </c>
      <c r="F31" s="49">
        <f t="shared" ref="F31:F32" si="11">O21</f>
        <v>108727977.22430134</v>
      </c>
      <c r="G31" s="49">
        <f t="shared" ref="G31:G32" si="12">P21</f>
        <v>-2757419.4617794366</v>
      </c>
      <c r="H31" s="39"/>
      <c r="I31" s="39"/>
      <c r="J31" s="39"/>
      <c r="K31" s="47">
        <f t="shared" ref="K31:M31" si="13">K21</f>
        <v>-103213138.30074251</v>
      </c>
      <c r="L31" s="47">
        <f t="shared" si="13"/>
        <v>-108727977.22430134</v>
      </c>
      <c r="M31" s="47">
        <f t="shared" si="13"/>
        <v>-2757419.4617794366</v>
      </c>
      <c r="N31" s="7"/>
    </row>
    <row r="32" spans="1:18" ht="15" x14ac:dyDescent="0.25">
      <c r="A32" s="5">
        <f>G26</f>
        <v>23</v>
      </c>
      <c r="B32" s="39"/>
      <c r="C32" s="39"/>
      <c r="D32" s="39"/>
      <c r="E32" s="49">
        <f t="shared" si="10"/>
        <v>2757419.4617794361</v>
      </c>
      <c r="F32" s="49">
        <f t="shared" si="11"/>
        <v>-2757419.4617794366</v>
      </c>
      <c r="G32" s="49">
        <f t="shared" si="12"/>
        <v>3676559.2823725822</v>
      </c>
      <c r="H32" s="39"/>
      <c r="I32" s="39"/>
      <c r="J32" s="39"/>
      <c r="K32" s="47">
        <f t="shared" ref="K32:M32" si="14">K22</f>
        <v>-2757419.4617794361</v>
      </c>
      <c r="L32" s="47">
        <f t="shared" si="14"/>
        <v>2757419.4617794366</v>
      </c>
      <c r="M32" s="47">
        <f t="shared" si="14"/>
        <v>1838279.6411862911</v>
      </c>
      <c r="N32" s="7"/>
    </row>
    <row r="33" spans="1:21" ht="15" x14ac:dyDescent="0.25">
      <c r="A33" s="5">
        <f>H26</f>
        <v>31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7"/>
    </row>
    <row r="34" spans="1:21" ht="15" x14ac:dyDescent="0.25">
      <c r="A34" s="5">
        <f>I26</f>
        <v>32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7"/>
    </row>
    <row r="35" spans="1:21" ht="15" x14ac:dyDescent="0.25">
      <c r="A35" s="5">
        <f>J26</f>
        <v>33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7"/>
    </row>
    <row r="36" spans="1:21" ht="15" x14ac:dyDescent="0.25">
      <c r="A36" s="5">
        <f>K26</f>
        <v>41</v>
      </c>
      <c r="B36" s="45">
        <f>E17</f>
        <v>-85353979.696276262</v>
      </c>
      <c r="C36" s="45">
        <f t="shared" ref="C36:D36" si="15">F17</f>
        <v>28286905.83585161</v>
      </c>
      <c r="D36" s="45">
        <f t="shared" si="15"/>
        <v>-246631.0943607885</v>
      </c>
      <c r="E36" s="50">
        <f>N17</f>
        <v>-108727977.22430138</v>
      </c>
      <c r="F36" s="50">
        <f t="shared" ref="F36:G36" si="16">O17</f>
        <v>-103213138.30074251</v>
      </c>
      <c r="G36" s="50">
        <f t="shared" si="16"/>
        <v>-2757419.4617794361</v>
      </c>
      <c r="H36" s="39"/>
      <c r="I36" s="39"/>
      <c r="J36" s="39"/>
      <c r="K36" s="48">
        <f>B17+K17</f>
        <v>194081956.92057765</v>
      </c>
      <c r="L36" s="48">
        <f t="shared" ref="L36:M36" si="17">C17+L17</f>
        <v>74926232.464890897</v>
      </c>
      <c r="M36" s="48">
        <f t="shared" si="17"/>
        <v>-3004050.5561402244</v>
      </c>
      <c r="N36" s="7"/>
    </row>
    <row r="37" spans="1:21" ht="15" x14ac:dyDescent="0.25">
      <c r="A37" s="5">
        <f>L26</f>
        <v>42</v>
      </c>
      <c r="B37" s="45">
        <f t="shared" ref="B37:B38" si="18">E18</f>
        <v>28286905.835851613</v>
      </c>
      <c r="C37" s="45">
        <f t="shared" ref="C37:C38" si="19">F18</f>
        <v>-9922230.8006721288</v>
      </c>
      <c r="D37" s="45">
        <f t="shared" ref="D37:D38" si="20">G18</f>
        <v>-739893.28308236424</v>
      </c>
      <c r="E37" s="50">
        <f t="shared" ref="E37:E38" si="21">N18</f>
        <v>-103213138.30074251</v>
      </c>
      <c r="F37" s="50">
        <f t="shared" ref="F37:F38" si="22">O18</f>
        <v>-108727977.22430134</v>
      </c>
      <c r="G37" s="50">
        <f t="shared" ref="G37:G38" si="23">P18</f>
        <v>2757419.4617794366</v>
      </c>
      <c r="H37" s="39"/>
      <c r="I37" s="39"/>
      <c r="J37" s="39"/>
      <c r="K37" s="48">
        <f t="shared" ref="K37:K38" si="24">B18+K18</f>
        <v>74926232.464890897</v>
      </c>
      <c r="L37" s="48">
        <f t="shared" ref="L37:L38" si="25">C18+L18</f>
        <v>118650208.02497347</v>
      </c>
      <c r="M37" s="48">
        <f t="shared" ref="M37:M38" si="26">D18+M18</f>
        <v>2017526.1786970724</v>
      </c>
      <c r="N37" s="7"/>
    </row>
    <row r="38" spans="1:21" ht="15" x14ac:dyDescent="0.25">
      <c r="A38" s="5">
        <f>M26</f>
        <v>43</v>
      </c>
      <c r="B38" s="45">
        <f t="shared" si="18"/>
        <v>246631.0943607885</v>
      </c>
      <c r="C38" s="45">
        <f t="shared" si="19"/>
        <v>739893.28308236424</v>
      </c>
      <c r="D38" s="45">
        <f t="shared" si="20"/>
        <v>822103.64786929381</v>
      </c>
      <c r="E38" s="50">
        <f t="shared" si="21"/>
        <v>2757419.4617794361</v>
      </c>
      <c r="F38" s="50">
        <f t="shared" si="22"/>
        <v>-2757419.4617794366</v>
      </c>
      <c r="G38" s="50">
        <f t="shared" si="23"/>
        <v>1838279.6411862911</v>
      </c>
      <c r="H38" s="39"/>
      <c r="I38" s="39"/>
      <c r="J38" s="39"/>
      <c r="K38" s="48">
        <f t="shared" si="24"/>
        <v>-3004050.5561402244</v>
      </c>
      <c r="L38" s="48">
        <f t="shared" si="25"/>
        <v>2017526.1786970724</v>
      </c>
      <c r="M38" s="48">
        <f t="shared" si="26"/>
        <v>5320766.5781111699</v>
      </c>
      <c r="N38" s="7"/>
    </row>
    <row r="39" spans="1:21" ht="15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2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21" ht="15" x14ac:dyDescent="0.25">
      <c r="A41" s="134" t="s">
        <v>40</v>
      </c>
      <c r="B41" s="134"/>
      <c r="C41" s="134"/>
      <c r="K41" s="133" t="s">
        <v>39</v>
      </c>
      <c r="L41" s="133"/>
      <c r="M41" s="133"/>
      <c r="N41" s="134" t="s">
        <v>41</v>
      </c>
      <c r="O41" s="134"/>
      <c r="P41" s="134"/>
    </row>
    <row r="42" spans="1:21" ht="15" x14ac:dyDescent="0.25">
      <c r="A42" s="7"/>
      <c r="B42" s="7"/>
      <c r="C42" s="7"/>
      <c r="K42" s="8"/>
      <c r="L42" s="8"/>
      <c r="M42" s="8"/>
      <c r="N42" s="7"/>
      <c r="O42" s="7"/>
      <c r="P42" s="7"/>
    </row>
    <row r="43" spans="1:21" ht="15" x14ac:dyDescent="0.25">
      <c r="A43" s="5">
        <v>11</v>
      </c>
      <c r="B43" s="78">
        <v>0</v>
      </c>
      <c r="C43" s="7" t="s">
        <v>43</v>
      </c>
      <c r="K43" s="10">
        <v>11</v>
      </c>
      <c r="L43" s="38">
        <v>-1.3036387935020012E-4</v>
      </c>
      <c r="M43" s="58" t="s">
        <v>89</v>
      </c>
      <c r="N43" s="5"/>
      <c r="O43" s="17">
        <f t="array" ref="O43:O48">MMULT(Q64:V69,S44:S49)</f>
        <v>2557.6073054000453</v>
      </c>
      <c r="P43" s="57" t="s">
        <v>87</v>
      </c>
      <c r="R43" s="43" t="s">
        <v>63</v>
      </c>
      <c r="S43" s="43" t="s">
        <v>62</v>
      </c>
      <c r="U43" s="63" t="s">
        <v>69</v>
      </c>
    </row>
    <row r="44" spans="1:21" ht="15" x14ac:dyDescent="0.25">
      <c r="A44" s="5">
        <v>12</v>
      </c>
      <c r="B44" s="78">
        <v>0</v>
      </c>
      <c r="C44" s="7" t="s">
        <v>43</v>
      </c>
      <c r="K44" s="10">
        <v>12</v>
      </c>
      <c r="L44" s="38">
        <v>-1.7284937953633882E-3</v>
      </c>
      <c r="M44" s="58" t="s">
        <v>89</v>
      </c>
      <c r="N44" s="5"/>
      <c r="O44" s="17">
        <v>270.81981934614419</v>
      </c>
      <c r="P44" s="57" t="s">
        <v>87</v>
      </c>
      <c r="Q44">
        <v>41</v>
      </c>
      <c r="R44" s="56">
        <f>L52</f>
        <v>4.3690382300888878E-4</v>
      </c>
      <c r="S44">
        <f t="array" ref="S44:S49">MMULT(TRANSPOSE(O55:T60),R44:R49)</f>
        <v>2.9006448929425776E-4</v>
      </c>
    </row>
    <row r="45" spans="1:21" ht="15" x14ac:dyDescent="0.25">
      <c r="A45" s="5">
        <v>12</v>
      </c>
      <c r="B45" s="78">
        <v>0</v>
      </c>
      <c r="C45" s="7" t="s">
        <v>43</v>
      </c>
      <c r="K45" s="10">
        <v>12</v>
      </c>
      <c r="L45" s="38">
        <v>5.672677023590896E-4</v>
      </c>
      <c r="M45" s="58" t="s">
        <v>90</v>
      </c>
      <c r="N45" s="5"/>
      <c r="O45" s="17">
        <v>382.9970614787311</v>
      </c>
      <c r="P45" s="57" t="s">
        <v>88</v>
      </c>
      <c r="Q45">
        <v>42</v>
      </c>
      <c r="R45" s="56">
        <f>L53</f>
        <v>-2.6690688286124079E-5</v>
      </c>
      <c r="S45">
        <v>-3.2781082265756706E-4</v>
      </c>
    </row>
    <row r="46" spans="1:21" ht="15" x14ac:dyDescent="0.25">
      <c r="A46" s="5">
        <v>21</v>
      </c>
      <c r="B46" s="79">
        <v>0</v>
      </c>
      <c r="C46" s="7" t="s">
        <v>44</v>
      </c>
      <c r="K46" s="10">
        <v>21</v>
      </c>
      <c r="L46" s="54">
        <v>1.617002938521268E-47</v>
      </c>
      <c r="M46" s="58" t="s">
        <v>89</v>
      </c>
      <c r="N46" s="5"/>
      <c r="O46" s="17">
        <v>-2557.6073054000453</v>
      </c>
      <c r="P46" s="57" t="s">
        <v>87</v>
      </c>
      <c r="Q46">
        <v>43</v>
      </c>
      <c r="R46" s="56">
        <f>L54</f>
        <v>5.6726770235908527E-4</v>
      </c>
      <c r="S46">
        <v>5.6726770235908527E-4</v>
      </c>
    </row>
    <row r="47" spans="1:21" ht="15" x14ac:dyDescent="0.25">
      <c r="A47" s="5">
        <v>22</v>
      </c>
      <c r="B47" s="79">
        <f>-2000</f>
        <v>-2000</v>
      </c>
      <c r="C47" s="7" t="s">
        <v>44</v>
      </c>
      <c r="G47" s="43" t="s">
        <v>48</v>
      </c>
      <c r="H47">
        <v>1000</v>
      </c>
      <c r="K47" s="10">
        <v>22</v>
      </c>
      <c r="L47" s="55">
        <v>3.9314705988607824E-4</v>
      </c>
      <c r="M47" s="58" t="s">
        <v>89</v>
      </c>
      <c r="N47" s="5"/>
      <c r="O47" s="17">
        <v>-270.81981934614419</v>
      </c>
      <c r="P47" s="57" t="s">
        <v>87</v>
      </c>
      <c r="Q47">
        <v>21</v>
      </c>
      <c r="R47" s="56">
        <f>L46</f>
        <v>1.617002938521268E-47</v>
      </c>
      <c r="S47">
        <v>2.7799695204899961E-4</v>
      </c>
    </row>
    <row r="48" spans="1:21" ht="15" x14ac:dyDescent="0.25">
      <c r="A48" s="5">
        <v>23</v>
      </c>
      <c r="B48" s="79">
        <v>0</v>
      </c>
      <c r="C48" s="7" t="s">
        <v>44</v>
      </c>
      <c r="G48" s="43" t="s">
        <v>49</v>
      </c>
      <c r="H48">
        <v>4</v>
      </c>
      <c r="K48" s="10">
        <v>23</v>
      </c>
      <c r="L48" s="55">
        <v>3.5892232720627598E-4</v>
      </c>
      <c r="M48" s="58" t="s">
        <v>90</v>
      </c>
      <c r="N48" s="5"/>
      <c r="O48" s="17">
        <v>1.5916157281026244E-12</v>
      </c>
      <c r="P48" s="57" t="s">
        <v>88</v>
      </c>
      <c r="Q48">
        <v>22</v>
      </c>
      <c r="R48" s="56">
        <f t="shared" ref="R48:R49" si="27">L47</f>
        <v>3.9314705988607824E-4</v>
      </c>
      <c r="S48">
        <v>2.7799695204899967E-4</v>
      </c>
    </row>
    <row r="49" spans="1:23" ht="15" x14ac:dyDescent="0.25">
      <c r="A49" s="5">
        <v>31</v>
      </c>
      <c r="B49" s="79">
        <f>H61</f>
        <v>-2000</v>
      </c>
      <c r="C49" s="7" t="s">
        <v>45</v>
      </c>
      <c r="D49" t="s">
        <v>68</v>
      </c>
      <c r="G49" s="43" t="s">
        <v>56</v>
      </c>
      <c r="H49">
        <f>PI()/2</f>
        <v>1.5707963267948966</v>
      </c>
      <c r="K49" s="10">
        <v>31</v>
      </c>
      <c r="L49" s="37">
        <v>2.3829970614787424E-47</v>
      </c>
      <c r="M49" s="58" t="s">
        <v>89</v>
      </c>
      <c r="N49" s="7"/>
      <c r="O49" s="7"/>
      <c r="P49" s="7"/>
      <c r="Q49">
        <v>23</v>
      </c>
      <c r="R49" s="56">
        <f t="shared" si="27"/>
        <v>3.5892232720627598E-4</v>
      </c>
      <c r="S49">
        <v>3.5892232720627598E-4</v>
      </c>
    </row>
    <row r="50" spans="1:23" ht="15" x14ac:dyDescent="0.25">
      <c r="A50" s="5">
        <v>32</v>
      </c>
      <c r="B50" s="79">
        <f t="shared" ref="B50:B54" si="28">H62</f>
        <v>1.22514845490862E-13</v>
      </c>
      <c r="C50" s="7" t="s">
        <v>45</v>
      </c>
      <c r="G50" s="43" t="s">
        <v>50</v>
      </c>
      <c r="H50">
        <f>0</f>
        <v>0</v>
      </c>
      <c r="K50" s="10">
        <v>32</v>
      </c>
      <c r="L50" s="37">
        <v>-1.9999999999999907E-47</v>
      </c>
      <c r="M50" s="58" t="s">
        <v>89</v>
      </c>
    </row>
    <row r="51" spans="1:23" ht="15" x14ac:dyDescent="0.25">
      <c r="A51" s="5">
        <v>33</v>
      </c>
      <c r="B51" s="79">
        <f t="shared" si="28"/>
        <v>1333.3333333333333</v>
      </c>
      <c r="C51" s="7" t="s">
        <v>46</v>
      </c>
      <c r="G51" s="43" t="s">
        <v>51</v>
      </c>
      <c r="H51">
        <f>H47*H48/2</f>
        <v>2000</v>
      </c>
      <c r="K51" s="10">
        <v>33</v>
      </c>
      <c r="L51" s="37">
        <v>-1.9149853073936985E-47</v>
      </c>
      <c r="M51" s="58" t="s">
        <v>90</v>
      </c>
      <c r="S51" s="63" t="s">
        <v>70</v>
      </c>
    </row>
    <row r="52" spans="1:23" ht="15" x14ac:dyDescent="0.25">
      <c r="A52" s="5">
        <v>41</v>
      </c>
      <c r="B52" s="79">
        <f t="shared" si="28"/>
        <v>-2000</v>
      </c>
      <c r="C52" s="7" t="s">
        <v>47</v>
      </c>
      <c r="G52" s="43" t="s">
        <v>52</v>
      </c>
      <c r="H52">
        <f>H47*H48^2/12</f>
        <v>1333.3333333333333</v>
      </c>
      <c r="K52" s="10">
        <v>41</v>
      </c>
      <c r="L52" s="53">
        <v>4.3690382300888878E-4</v>
      </c>
      <c r="M52" s="58" t="s">
        <v>89</v>
      </c>
    </row>
    <row r="53" spans="1:23" ht="15" x14ac:dyDescent="0.25">
      <c r="A53" s="5">
        <v>42</v>
      </c>
      <c r="B53" s="79">
        <f t="shared" si="28"/>
        <v>1.22514845490862E-13</v>
      </c>
      <c r="C53" s="7" t="s">
        <v>47</v>
      </c>
      <c r="G53" s="43" t="s">
        <v>53</v>
      </c>
      <c r="H53">
        <v>0</v>
      </c>
      <c r="K53" s="10">
        <v>42</v>
      </c>
      <c r="L53" s="53">
        <v>-2.6690688286124079E-5</v>
      </c>
      <c r="M53" s="58" t="s">
        <v>89</v>
      </c>
      <c r="O53" s="43" t="s">
        <v>59</v>
      </c>
      <c r="P53">
        <f>PI()/4</f>
        <v>0.78539816339744828</v>
      </c>
    </row>
    <row r="54" spans="1:23" ht="18" x14ac:dyDescent="0.35">
      <c r="A54" s="5">
        <v>43</v>
      </c>
      <c r="B54" s="79">
        <f t="shared" si="28"/>
        <v>-1333.3333333333333</v>
      </c>
      <c r="C54" s="7" t="s">
        <v>47</v>
      </c>
      <c r="G54" s="43" t="s">
        <v>54</v>
      </c>
      <c r="H54">
        <f>H51</f>
        <v>2000</v>
      </c>
      <c r="K54" s="10">
        <v>43</v>
      </c>
      <c r="L54" s="53">
        <v>5.6726770235908527E-4</v>
      </c>
      <c r="M54" s="58" t="s">
        <v>90</v>
      </c>
      <c r="O54" s="62" t="s">
        <v>65</v>
      </c>
      <c r="P54" s="62"/>
      <c r="Q54" s="62"/>
      <c r="R54" s="62"/>
      <c r="S54" s="62"/>
      <c r="T54" s="62"/>
      <c r="V54" s="43" t="s">
        <v>60</v>
      </c>
      <c r="W54" s="56">
        <v>206000000000</v>
      </c>
    </row>
    <row r="55" spans="1:23" ht="15" x14ac:dyDescent="0.25">
      <c r="A55" s="7"/>
      <c r="B55" s="7"/>
      <c r="C55" s="7"/>
      <c r="G55" s="43" t="s">
        <v>55</v>
      </c>
      <c r="H55">
        <f>-H52</f>
        <v>-1333.3333333333333</v>
      </c>
      <c r="K55" s="8"/>
      <c r="L55" s="8"/>
      <c r="M55" s="8"/>
      <c r="N55">
        <v>41</v>
      </c>
      <c r="O55" s="51">
        <f>COS(P53)</f>
        <v>0.70710678118654757</v>
      </c>
      <c r="P55" s="52">
        <f>-O56</f>
        <v>-0.70710678118654746</v>
      </c>
      <c r="Q55" s="52">
        <v>0</v>
      </c>
      <c r="R55" s="52">
        <v>0</v>
      </c>
      <c r="S55" s="52">
        <v>0</v>
      </c>
      <c r="T55" s="52">
        <v>0</v>
      </c>
      <c r="V55" s="43" t="s">
        <v>61</v>
      </c>
      <c r="W55" s="56">
        <v>6.3099999999999997E-6</v>
      </c>
    </row>
    <row r="56" spans="1:23" ht="15" x14ac:dyDescent="0.25">
      <c r="N56">
        <v>42</v>
      </c>
      <c r="O56" s="52">
        <f>SIN(P53)</f>
        <v>0.70710678118654746</v>
      </c>
      <c r="P56" s="51">
        <f>O55</f>
        <v>0.70710678118654757</v>
      </c>
      <c r="Q56" s="52">
        <v>0</v>
      </c>
      <c r="R56" s="52">
        <v>0</v>
      </c>
      <c r="S56" s="52">
        <v>0</v>
      </c>
      <c r="T56" s="52">
        <v>0</v>
      </c>
    </row>
    <row r="57" spans="1:23" ht="15" x14ac:dyDescent="0.25">
      <c r="K57" s="43"/>
      <c r="L57" s="43"/>
      <c r="N57">
        <v>43</v>
      </c>
      <c r="O57" s="52">
        <v>0</v>
      </c>
      <c r="P57" s="52">
        <v>0</v>
      </c>
      <c r="Q57" s="52">
        <v>1</v>
      </c>
      <c r="R57" s="52">
        <v>0</v>
      </c>
      <c r="S57" s="52">
        <v>0</v>
      </c>
      <c r="T57" s="52">
        <v>0</v>
      </c>
    </row>
    <row r="58" spans="1:23" ht="15" x14ac:dyDescent="0.25">
      <c r="N58">
        <v>21</v>
      </c>
      <c r="O58" s="52">
        <v>0</v>
      </c>
      <c r="P58" s="52">
        <v>0</v>
      </c>
      <c r="Q58" s="52">
        <v>0</v>
      </c>
      <c r="R58" s="51">
        <f>O55</f>
        <v>0.70710678118654757</v>
      </c>
      <c r="S58" s="52">
        <f>-R59</f>
        <v>-0.70710678118654746</v>
      </c>
      <c r="T58" s="52">
        <v>0</v>
      </c>
    </row>
    <row r="59" spans="1:23" ht="15" x14ac:dyDescent="0.25">
      <c r="C59" s="43" t="s">
        <v>57</v>
      </c>
      <c r="N59">
        <v>22</v>
      </c>
      <c r="O59" s="52">
        <v>0</v>
      </c>
      <c r="P59" s="52">
        <v>0</v>
      </c>
      <c r="Q59" s="52">
        <v>0</v>
      </c>
      <c r="R59" s="52">
        <f>O56</f>
        <v>0.70710678118654746</v>
      </c>
      <c r="S59" s="51">
        <f>R58</f>
        <v>0.70710678118654757</v>
      </c>
      <c r="T59" s="52">
        <v>0</v>
      </c>
    </row>
    <row r="60" spans="1:23" ht="18" x14ac:dyDescent="0.35">
      <c r="A60" s="132" t="s">
        <v>64</v>
      </c>
      <c r="B60" s="132"/>
      <c r="C60" s="132"/>
      <c r="D60" s="132"/>
      <c r="E60" s="132"/>
      <c r="F60" s="132"/>
      <c r="H60" s="43" t="s">
        <v>58</v>
      </c>
      <c r="N60">
        <v>23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1</v>
      </c>
    </row>
    <row r="61" spans="1:23" ht="15" x14ac:dyDescent="0.25">
      <c r="A61" s="51">
        <f>COS(H49)</f>
        <v>6.1257422745431001E-17</v>
      </c>
      <c r="B61" s="52">
        <f>-A62</f>
        <v>-1</v>
      </c>
      <c r="C61" s="52">
        <v>0</v>
      </c>
      <c r="D61" s="52">
        <v>0</v>
      </c>
      <c r="E61" s="52">
        <v>0</v>
      </c>
      <c r="F61" s="52">
        <v>0</v>
      </c>
      <c r="G61" s="43" t="s">
        <v>50</v>
      </c>
      <c r="H61">
        <f t="array" ref="H61:H66">MMULT(A61:F66,H50:H55)</f>
        <v>-2000</v>
      </c>
      <c r="I61" s="43" t="s">
        <v>45</v>
      </c>
      <c r="O61" s="61">
        <v>41</v>
      </c>
      <c r="P61" s="61">
        <v>42</v>
      </c>
      <c r="Q61" s="61">
        <v>43</v>
      </c>
      <c r="R61" s="61">
        <v>21</v>
      </c>
      <c r="S61" s="61">
        <v>22</v>
      </c>
      <c r="T61" s="61">
        <v>23</v>
      </c>
    </row>
    <row r="62" spans="1:23" ht="15" x14ac:dyDescent="0.25">
      <c r="A62" s="52">
        <f>SIN(H49)</f>
        <v>1</v>
      </c>
      <c r="B62" s="51">
        <f>A61</f>
        <v>6.1257422745431001E-17</v>
      </c>
      <c r="C62" s="52">
        <v>0</v>
      </c>
      <c r="D62" s="52">
        <v>0</v>
      </c>
      <c r="E62" s="52">
        <v>0</v>
      </c>
      <c r="F62" s="52">
        <v>0</v>
      </c>
      <c r="G62" s="43" t="s">
        <v>51</v>
      </c>
      <c r="H62">
        <v>1.22514845490862E-13</v>
      </c>
      <c r="I62" s="43" t="s">
        <v>45</v>
      </c>
    </row>
    <row r="63" spans="1:23" ht="15" x14ac:dyDescent="0.25">
      <c r="A63" s="52">
        <v>0</v>
      </c>
      <c r="B63" s="52">
        <v>0</v>
      </c>
      <c r="C63" s="52">
        <v>1</v>
      </c>
      <c r="D63" s="52">
        <v>0</v>
      </c>
      <c r="E63" s="52">
        <v>0</v>
      </c>
      <c r="F63" s="52">
        <v>0</v>
      </c>
      <c r="G63" s="43" t="s">
        <v>52</v>
      </c>
      <c r="H63">
        <v>1333.3333333333333</v>
      </c>
      <c r="I63" s="43" t="s">
        <v>45</v>
      </c>
      <c r="S63" s="63" t="s">
        <v>67</v>
      </c>
    </row>
    <row r="64" spans="1:23" ht="15" x14ac:dyDescent="0.25">
      <c r="A64" s="52">
        <v>0</v>
      </c>
      <c r="B64" s="52">
        <v>0</v>
      </c>
      <c r="C64" s="52">
        <v>0</v>
      </c>
      <c r="D64" s="51">
        <f>A61</f>
        <v>6.1257422745431001E-17</v>
      </c>
      <c r="E64" s="52">
        <f>-D65</f>
        <v>-1</v>
      </c>
      <c r="F64" s="52">
        <v>0</v>
      </c>
      <c r="G64" s="43" t="s">
        <v>53</v>
      </c>
      <c r="H64">
        <v>-2000</v>
      </c>
      <c r="I64" s="43" t="s">
        <v>47</v>
      </c>
      <c r="Q64">
        <f t="array" ref="Q64:V69">MMULT(MMULT(TRANSPOSE(O55:T60),K17:P22),O55:T60)</f>
        <v>211941115.52504385</v>
      </c>
      <c r="R64">
        <v>-2.9802322387695313E-8</v>
      </c>
      <c r="S64">
        <v>0</v>
      </c>
      <c r="T64">
        <v>-211941115.52504385</v>
      </c>
      <c r="U64">
        <v>2.9802322387695313E-8</v>
      </c>
      <c r="V64">
        <v>0</v>
      </c>
    </row>
    <row r="65" spans="1:22" ht="15" x14ac:dyDescent="0.25">
      <c r="A65" s="52">
        <v>0</v>
      </c>
      <c r="B65" s="52">
        <v>0</v>
      </c>
      <c r="C65" s="52">
        <v>0</v>
      </c>
      <c r="D65" s="52">
        <f>A62</f>
        <v>1</v>
      </c>
      <c r="E65" s="51">
        <f>D64</f>
        <v>6.1257422745431001E-17</v>
      </c>
      <c r="F65" s="52">
        <v>0</v>
      </c>
      <c r="G65" s="43" t="s">
        <v>54</v>
      </c>
      <c r="H65">
        <v>1.22514845490862E-13</v>
      </c>
      <c r="I65" s="43" t="s">
        <v>47</v>
      </c>
      <c r="Q65">
        <v>-2.1420419216156006E-8</v>
      </c>
      <c r="R65">
        <v>5514838.9235588526</v>
      </c>
      <c r="S65">
        <v>3899579.9999999991</v>
      </c>
      <c r="T65">
        <v>2.1420419216156006E-8</v>
      </c>
      <c r="U65">
        <v>-5514838.9235588526</v>
      </c>
      <c r="V65">
        <v>3899579.9999999991</v>
      </c>
    </row>
    <row r="66" spans="1:22" ht="15" x14ac:dyDescent="0.25">
      <c r="A66" s="52">
        <v>0</v>
      </c>
      <c r="B66" s="52">
        <v>0</v>
      </c>
      <c r="C66" s="52">
        <v>0</v>
      </c>
      <c r="D66" s="52">
        <v>0</v>
      </c>
      <c r="E66" s="52">
        <v>0</v>
      </c>
      <c r="F66" s="52">
        <v>1</v>
      </c>
      <c r="G66" s="43" t="s">
        <v>55</v>
      </c>
      <c r="H66">
        <v>-1333.3333333333333</v>
      </c>
      <c r="I66" s="43" t="s">
        <v>47</v>
      </c>
      <c r="O66" s="43" t="s">
        <v>66</v>
      </c>
      <c r="Q66">
        <v>0</v>
      </c>
      <c r="R66">
        <v>3899579.9999999991</v>
      </c>
      <c r="S66">
        <v>3676559.2823725822</v>
      </c>
      <c r="T66">
        <v>0</v>
      </c>
      <c r="U66">
        <v>-3899579.9999999991</v>
      </c>
      <c r="V66">
        <v>1838279.6411862911</v>
      </c>
    </row>
    <row r="67" spans="1:22" x14ac:dyDescent="0.2">
      <c r="Q67">
        <v>-211941115.52504385</v>
      </c>
      <c r="R67">
        <v>2.9802322387695313E-8</v>
      </c>
      <c r="S67">
        <v>0</v>
      </c>
      <c r="T67">
        <v>211941115.52504385</v>
      </c>
      <c r="U67">
        <v>-2.9802322387695313E-8</v>
      </c>
      <c r="V67">
        <v>0</v>
      </c>
    </row>
    <row r="68" spans="1:22" x14ac:dyDescent="0.2">
      <c r="Q68">
        <v>2.1420419216156006E-8</v>
      </c>
      <c r="R68">
        <v>-5514838.9235588526</v>
      </c>
      <c r="S68">
        <v>-3899579.9999999991</v>
      </c>
      <c r="T68">
        <v>-2.1420419216156006E-8</v>
      </c>
      <c r="U68">
        <v>5514838.9235588526</v>
      </c>
      <c r="V68">
        <v>-3899579.9999999991</v>
      </c>
    </row>
    <row r="69" spans="1:22" x14ac:dyDescent="0.2">
      <c r="Q69">
        <v>0</v>
      </c>
      <c r="R69">
        <v>3899579.9999999991</v>
      </c>
      <c r="S69">
        <v>1838279.6411862911</v>
      </c>
      <c r="T69">
        <v>0</v>
      </c>
      <c r="U69">
        <v>-3899579.9999999991</v>
      </c>
      <c r="V69">
        <v>3676559.2823725822</v>
      </c>
    </row>
  </sheetData>
  <mergeCells count="10">
    <mergeCell ref="A60:F60"/>
    <mergeCell ref="K41:M41"/>
    <mergeCell ref="J16:Q16"/>
    <mergeCell ref="A41:C41"/>
    <mergeCell ref="N41:P41"/>
    <mergeCell ref="A1:P1"/>
    <mergeCell ref="B2:L2"/>
    <mergeCell ref="N2:P2"/>
    <mergeCell ref="A16:H16"/>
    <mergeCell ref="A25:N25"/>
  </mergeCells>
  <phoneticPr fontId="3" type="noConversion"/>
  <printOptions horizontalCentered="1" verticalCentered="1" gridLines="1" gridLinesSet="0"/>
  <pageMargins left="0.64" right="0.75" top="0.95" bottom="1.02" header="0.5" footer="0.5"/>
  <pageSetup paperSize="9" orientation="landscape" horizontalDpi="4294967293" r:id="rId1"/>
  <headerFooter alignWithMargins="0">
    <oddHeader>&amp;CCálculo dos deslocamentos, deformações e tensões de um quadrado com um só elemento de 4 nós INTEGRAÇÂO COMPLETA</oddHeader>
    <oddFooter>Page &amp;P</oddFooter>
  </headerFooter>
  <rowBreaks count="2" manualBreakCount="2">
    <brk id="165" max="65535" man="1"/>
    <brk id="238" max="655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1"/>
  <sheetViews>
    <sheetView tabSelected="1" topLeftCell="A30" zoomScale="90" zoomScaleNormal="90" workbookViewId="0">
      <selection activeCell="O35" sqref="O35"/>
    </sheetView>
  </sheetViews>
  <sheetFormatPr defaultRowHeight="12.75" x14ac:dyDescent="0.2"/>
  <cols>
    <col min="1" max="5" width="8.7109375" customWidth="1"/>
    <col min="6" max="6" width="9.5703125" customWidth="1"/>
    <col min="7" max="7" width="8.7109375" customWidth="1"/>
    <col min="8" max="8" width="9.5703125" customWidth="1"/>
    <col min="9" max="18" width="8.7109375" customWidth="1"/>
    <col min="19" max="19" width="10" customWidth="1"/>
    <col min="20" max="21" width="9.7109375" customWidth="1"/>
    <col min="22" max="22" width="10.140625" customWidth="1"/>
    <col min="23" max="23" width="9.7109375" customWidth="1"/>
    <col min="24" max="27" width="9.42578125" customWidth="1"/>
    <col min="51" max="51" width="9.85546875" bestFit="1" customWidth="1"/>
    <col min="67" max="67" width="11.140625" bestFit="1" customWidth="1"/>
  </cols>
  <sheetData>
    <row r="1" spans="1:19" x14ac:dyDescent="0.2">
      <c r="A1" s="124" t="str">
        <f>'1º Prob'!A1:P1</f>
        <v>EXAME MECÂNICA DAS ESTRUTURAS II - 6 Junho 2012;  Duração total do exame: 90 min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9" x14ac:dyDescent="0.2">
      <c r="A2" s="2" t="s">
        <v>1</v>
      </c>
      <c r="B2" s="126" t="s">
        <v>9</v>
      </c>
      <c r="C2" s="126"/>
      <c r="D2" s="126"/>
      <c r="E2" s="126"/>
      <c r="F2" s="126"/>
      <c r="G2" s="126"/>
      <c r="H2" s="126"/>
      <c r="I2" s="126"/>
      <c r="J2" s="127"/>
      <c r="K2" s="127"/>
      <c r="L2" s="127"/>
      <c r="M2" s="2" t="s">
        <v>2</v>
      </c>
      <c r="N2" s="126"/>
      <c r="O2" s="126"/>
      <c r="P2" s="126"/>
    </row>
    <row r="5" spans="1:19" x14ac:dyDescent="0.2">
      <c r="R5" s="43" t="s">
        <v>91</v>
      </c>
    </row>
    <row r="6" spans="1:19" x14ac:dyDescent="0.2">
      <c r="R6" s="43" t="s">
        <v>92</v>
      </c>
    </row>
    <row r="7" spans="1:19" x14ac:dyDescent="0.2">
      <c r="R7" s="43" t="s">
        <v>93</v>
      </c>
      <c r="S7">
        <v>20</v>
      </c>
    </row>
    <row r="8" spans="1:19" x14ac:dyDescent="0.2">
      <c r="R8" s="43" t="s">
        <v>94</v>
      </c>
      <c r="S8">
        <v>100</v>
      </c>
    </row>
    <row r="9" spans="1:19" x14ac:dyDescent="0.2">
      <c r="R9" s="43" t="s">
        <v>60</v>
      </c>
      <c r="S9" s="56">
        <v>70000000000</v>
      </c>
    </row>
    <row r="10" spans="1:19" ht="15.75" x14ac:dyDescent="0.25">
      <c r="R10" s="121" t="s">
        <v>101</v>
      </c>
      <c r="S10" s="43" t="s">
        <v>95</v>
      </c>
    </row>
    <row r="11" spans="1:19" x14ac:dyDescent="0.2">
      <c r="R11" s="43" t="s">
        <v>96</v>
      </c>
    </row>
    <row r="26" spans="1:17" ht="15" x14ac:dyDescent="0.25">
      <c r="A26" s="135" t="s">
        <v>12</v>
      </c>
      <c r="B26" s="135"/>
      <c r="C26" s="135"/>
      <c r="D26" s="135"/>
      <c r="E26" s="135"/>
      <c r="G26" s="135" t="s">
        <v>30</v>
      </c>
      <c r="H26" s="135"/>
      <c r="I26" s="135"/>
      <c r="J26" s="135"/>
      <c r="L26" s="139" t="s">
        <v>15</v>
      </c>
      <c r="M26" s="139"/>
      <c r="P26" s="60" t="s">
        <v>72</v>
      </c>
      <c r="Q26" s="59">
        <f t="array" ref="Q26">MDETERM(H28:I29)</f>
        <v>281250</v>
      </c>
    </row>
    <row r="27" spans="1:17" ht="15" x14ac:dyDescent="0.25">
      <c r="A27" s="8"/>
      <c r="B27" s="12">
        <v>76923.076923076922</v>
      </c>
      <c r="C27" s="19">
        <v>23076.923076923074</v>
      </c>
      <c r="D27" s="13">
        <v>0</v>
      </c>
      <c r="E27" s="8"/>
      <c r="G27" s="8"/>
      <c r="H27" s="8"/>
      <c r="I27" s="8"/>
      <c r="J27" s="8"/>
      <c r="L27" s="18" t="s">
        <v>16</v>
      </c>
      <c r="M27" s="18" t="s">
        <v>17</v>
      </c>
    </row>
    <row r="28" spans="1:17" ht="15" x14ac:dyDescent="0.25">
      <c r="A28" s="9" t="s">
        <v>3</v>
      </c>
      <c r="B28" s="20">
        <v>23076.923076923074</v>
      </c>
      <c r="C28" s="8">
        <v>76923.076923076922</v>
      </c>
      <c r="D28" s="21">
        <v>0</v>
      </c>
      <c r="E28" s="8"/>
      <c r="G28" s="9" t="s">
        <v>4</v>
      </c>
      <c r="H28" s="36">
        <v>375</v>
      </c>
      <c r="I28" s="36">
        <v>0</v>
      </c>
      <c r="J28" s="8"/>
      <c r="L28" s="23" t="s">
        <v>18</v>
      </c>
      <c r="M28" s="18">
        <f>5/9</f>
        <v>0.55555555555555558</v>
      </c>
      <c r="N28" s="43" t="s">
        <v>99</v>
      </c>
      <c r="P28" s="60" t="s">
        <v>71</v>
      </c>
      <c r="Q28" s="59">
        <v>20</v>
      </c>
    </row>
    <row r="29" spans="1:17" ht="15" x14ac:dyDescent="0.25">
      <c r="A29" s="8"/>
      <c r="B29" s="14">
        <v>0</v>
      </c>
      <c r="C29" s="22">
        <v>0</v>
      </c>
      <c r="D29" s="15">
        <v>26923.076923076922</v>
      </c>
      <c r="E29" s="8"/>
      <c r="G29" s="8"/>
      <c r="H29" s="36">
        <v>471.82458365518539</v>
      </c>
      <c r="I29" s="36">
        <v>750</v>
      </c>
      <c r="J29" s="8"/>
      <c r="L29" s="18">
        <v>0</v>
      </c>
      <c r="M29" s="23">
        <f>8/9</f>
        <v>0.88888888888888884</v>
      </c>
      <c r="N29" s="43" t="s">
        <v>98</v>
      </c>
    </row>
    <row r="30" spans="1:17" ht="15" x14ac:dyDescent="0.25">
      <c r="A30" s="8"/>
      <c r="B30" s="8"/>
      <c r="C30" s="8"/>
      <c r="D30" s="8"/>
      <c r="E30" s="8"/>
      <c r="G30" s="8"/>
      <c r="H30" s="8"/>
      <c r="I30" s="8"/>
      <c r="J30" s="8"/>
    </row>
    <row r="31" spans="1:17" x14ac:dyDescent="0.2">
      <c r="P31" s="118"/>
    </row>
    <row r="32" spans="1:17" ht="15" x14ac:dyDescent="0.25">
      <c r="A32" s="135" t="s">
        <v>27</v>
      </c>
      <c r="B32" s="136"/>
      <c r="C32" s="136"/>
      <c r="D32" s="136"/>
      <c r="E32" s="136"/>
      <c r="F32" s="136"/>
      <c r="G32" s="136"/>
      <c r="H32" s="136"/>
      <c r="I32" s="136"/>
      <c r="J32" s="136"/>
    </row>
    <row r="33" spans="1:20" ht="15" x14ac:dyDescent="0.25">
      <c r="A33" s="8"/>
      <c r="B33" s="12">
        <v>-6.6666666666666664E-4</v>
      </c>
      <c r="C33" s="19">
        <v>0</v>
      </c>
      <c r="D33" s="19">
        <v>6.6666666666666664E-4</v>
      </c>
      <c r="E33" s="19">
        <v>0</v>
      </c>
      <c r="F33" s="19">
        <v>6.6666666666666664E-4</v>
      </c>
      <c r="G33" s="19">
        <v>0</v>
      </c>
      <c r="H33" s="19">
        <v>-6.6666666666666664E-4</v>
      </c>
      <c r="I33" s="13">
        <v>0</v>
      </c>
      <c r="J33" s="8"/>
    </row>
    <row r="34" spans="1:20" ht="15" x14ac:dyDescent="0.25">
      <c r="A34" s="9" t="s">
        <v>5</v>
      </c>
      <c r="B34" s="20">
        <v>0</v>
      </c>
      <c r="C34" s="8">
        <v>-1.7213259316477416E-4</v>
      </c>
      <c r="D34" s="8">
        <v>0</v>
      </c>
      <c r="E34" s="8">
        <v>-4.9453407350189254E-4</v>
      </c>
      <c r="F34" s="8">
        <v>0</v>
      </c>
      <c r="G34" s="8">
        <v>-3.442651863295481E-4</v>
      </c>
      <c r="H34" s="8">
        <v>0</v>
      </c>
      <c r="I34" s="21">
        <v>1.0109318529962147E-3</v>
      </c>
      <c r="J34" s="8"/>
    </row>
    <row r="35" spans="1:20" ht="15" x14ac:dyDescent="0.25">
      <c r="A35" s="8"/>
      <c r="B35" s="14">
        <v>-1.7213259316477416E-4</v>
      </c>
      <c r="C35" s="22">
        <v>-6.6666666666666664E-4</v>
      </c>
      <c r="D35" s="22">
        <v>-4.9453407350189254E-4</v>
      </c>
      <c r="E35" s="22">
        <v>6.6666666666666664E-4</v>
      </c>
      <c r="F35" s="22">
        <v>-3.442651863295481E-4</v>
      </c>
      <c r="G35" s="22">
        <v>6.6666666666666664E-4</v>
      </c>
      <c r="H35" s="22">
        <v>1.0109318529962147E-3</v>
      </c>
      <c r="I35" s="15">
        <v>-6.6666666666666664E-4</v>
      </c>
      <c r="J35" s="8"/>
    </row>
    <row r="36" spans="1:20" ht="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</row>
    <row r="38" spans="1:20" ht="15" x14ac:dyDescent="0.25">
      <c r="A38" s="141" t="s">
        <v>21</v>
      </c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20" ht="15" x14ac:dyDescent="0.25">
      <c r="A39" s="8"/>
      <c r="B39" s="8">
        <v>11</v>
      </c>
      <c r="C39" s="8">
        <v>12</v>
      </c>
      <c r="D39" s="8">
        <v>21</v>
      </c>
      <c r="E39" s="8">
        <v>22</v>
      </c>
      <c r="F39" s="8">
        <v>31</v>
      </c>
      <c r="G39" s="8">
        <v>32</v>
      </c>
      <c r="H39" s="8">
        <v>41</v>
      </c>
      <c r="I39" s="8">
        <v>42</v>
      </c>
      <c r="J39" s="8"/>
      <c r="O39" s="43" t="s">
        <v>97</v>
      </c>
    </row>
    <row r="40" spans="1:20" ht="15" x14ac:dyDescent="0.25">
      <c r="A40" s="8"/>
      <c r="B40" s="88">
        <v>40759.960204404655</v>
      </c>
      <c r="C40" s="89">
        <v>-2781.0371376676057</v>
      </c>
      <c r="D40" s="89">
        <v>-41189.065671695753</v>
      </c>
      <c r="E40" s="89">
        <v>12894.997251627718</v>
      </c>
      <c r="F40" s="89">
        <v>-19619.680730791843</v>
      </c>
      <c r="G40" s="89">
        <v>-4274.7578734619001</v>
      </c>
      <c r="H40" s="89">
        <v>20048.786198082944</v>
      </c>
      <c r="I40" s="90">
        <v>-5839.2022404982135</v>
      </c>
      <c r="J40" s="25">
        <v>11</v>
      </c>
      <c r="L40" s="123">
        <v>11</v>
      </c>
      <c r="M40" s="123">
        <v>12</v>
      </c>
      <c r="N40" s="123">
        <v>21</v>
      </c>
      <c r="O40" s="123">
        <v>22</v>
      </c>
      <c r="P40" s="123">
        <v>31</v>
      </c>
      <c r="Q40" s="123">
        <v>32</v>
      </c>
      <c r="R40" s="123">
        <v>41</v>
      </c>
      <c r="S40" s="123">
        <v>42</v>
      </c>
    </row>
    <row r="41" spans="1:20" ht="15" x14ac:dyDescent="0.25">
      <c r="A41" s="8"/>
      <c r="B41" s="91">
        <v>-2781.0371376676057</v>
      </c>
      <c r="C41" s="92">
        <v>16627.097182652738</v>
      </c>
      <c r="D41" s="92">
        <v>14580.65727062107</v>
      </c>
      <c r="E41" s="92">
        <v>-17853.112803484466</v>
      </c>
      <c r="F41" s="92">
        <v>-4458.660216586658</v>
      </c>
      <c r="G41" s="92">
        <v>-2144.6660335549209</v>
      </c>
      <c r="H41" s="92">
        <v>-7340.9599163668081</v>
      </c>
      <c r="I41" s="93">
        <v>3370.6816543866466</v>
      </c>
      <c r="J41" s="25">
        <v>12</v>
      </c>
      <c r="L41" s="144">
        <f t="array" ref="L41:S48">MMULT(MMULT(TRANSPOSE(B33:I35),B27:D29),B33:I35)*Q26*M28*M29</f>
        <v>4859.1326369104145</v>
      </c>
      <c r="M41" s="145">
        <v>796.9101535406212</v>
      </c>
      <c r="N41" s="145">
        <v>-4430.0271696193104</v>
      </c>
      <c r="O41" s="145">
        <v>627.5912709608034</v>
      </c>
      <c r="P41" s="145">
        <v>-4526.7489711934149</v>
      </c>
      <c r="Q41" s="145">
        <v>306.5039052079307</v>
      </c>
      <c r="R41" s="145">
        <v>4097.6435039023117</v>
      </c>
      <c r="S41" s="146">
        <v>-1731.0053297093548</v>
      </c>
      <c r="T41" s="119">
        <v>11</v>
      </c>
    </row>
    <row r="42" spans="1:20" ht="15" x14ac:dyDescent="0.25">
      <c r="A42" s="8"/>
      <c r="B42" s="91">
        <v>-41189.065671695753</v>
      </c>
      <c r="C42" s="92">
        <v>14580.657270621072</v>
      </c>
      <c r="D42" s="92">
        <v>53417.791271940325</v>
      </c>
      <c r="E42" s="92">
        <v>-24694.617384581183</v>
      </c>
      <c r="F42" s="92">
        <v>18761.469796209636</v>
      </c>
      <c r="G42" s="92">
        <v>-7524.8622594915669</v>
      </c>
      <c r="H42" s="92">
        <v>-30990.195396454201</v>
      </c>
      <c r="I42" s="93">
        <v>17638.82237345168</v>
      </c>
      <c r="J42" s="25">
        <v>21</v>
      </c>
      <c r="L42" s="147">
        <v>796.91015354062108</v>
      </c>
      <c r="M42" s="1">
        <v>1978.4742006964227</v>
      </c>
      <c r="N42" s="1">
        <v>865.00817504437441</v>
      </c>
      <c r="O42" s="1">
        <v>-752.45857986469821</v>
      </c>
      <c r="P42" s="1">
        <v>490.40624833268953</v>
      </c>
      <c r="Q42" s="1">
        <v>-1028.8065843621393</v>
      </c>
      <c r="R42" s="1">
        <v>-2152.3245769176842</v>
      </c>
      <c r="S42" s="148">
        <v>-197.20903646958504</v>
      </c>
      <c r="T42" s="119">
        <v>12</v>
      </c>
    </row>
    <row r="43" spans="1:20" ht="15" x14ac:dyDescent="0.25">
      <c r="A43" s="9" t="s">
        <v>20</v>
      </c>
      <c r="B43" s="91">
        <v>12894.997251627716</v>
      </c>
      <c r="C43" s="92">
        <v>-17853.112803484466</v>
      </c>
      <c r="D43" s="92">
        <v>-24694.617384581183</v>
      </c>
      <c r="E43" s="92">
        <v>52792.32880418322</v>
      </c>
      <c r="F43" s="92">
        <v>-5655.2998973734539</v>
      </c>
      <c r="G43" s="92">
        <v>-307.36520810852664</v>
      </c>
      <c r="H43" s="92">
        <v>17454.920030326921</v>
      </c>
      <c r="I43" s="93">
        <v>-34631.850792590238</v>
      </c>
      <c r="J43" s="25">
        <v>22</v>
      </c>
      <c r="L43" s="147">
        <v>-4430.0271696193104</v>
      </c>
      <c r="M43" s="1">
        <v>865.00817504437418</v>
      </c>
      <c r="N43" s="1">
        <v>5662.8400309132021</v>
      </c>
      <c r="O43" s="1">
        <v>-2289.5095995457982</v>
      </c>
      <c r="P43" s="1">
        <v>5384.9599057756213</v>
      </c>
      <c r="Q43" s="1">
        <v>-1968.4222337929257</v>
      </c>
      <c r="R43" s="1">
        <v>-6617.7727670695122</v>
      </c>
      <c r="S43" s="148">
        <v>3392.9236582943504</v>
      </c>
      <c r="T43" s="119">
        <v>21</v>
      </c>
    </row>
    <row r="44" spans="1:20" ht="15" x14ac:dyDescent="0.25">
      <c r="A44" s="8"/>
      <c r="B44" s="91">
        <v>-19619.680730791843</v>
      </c>
      <c r="C44" s="92">
        <v>-4458.660216586658</v>
      </c>
      <c r="D44" s="92">
        <v>18761.469796209632</v>
      </c>
      <c r="E44" s="92">
        <v>-5655.2998973734548</v>
      </c>
      <c r="F44" s="92">
        <v>61900.23967801746</v>
      </c>
      <c r="G44" s="92">
        <v>-6342.6876294266976</v>
      </c>
      <c r="H44" s="92">
        <v>-61042.02874343525</v>
      </c>
      <c r="I44" s="93">
        <v>16456.647743386809</v>
      </c>
      <c r="J44" s="25">
        <v>31</v>
      </c>
      <c r="L44" s="147">
        <v>627.5912709608034</v>
      </c>
      <c r="M44" s="1">
        <v>-752.45857986469821</v>
      </c>
      <c r="N44" s="1">
        <v>-2289.5095995457991</v>
      </c>
      <c r="O44" s="1">
        <v>4274.7810407043889</v>
      </c>
      <c r="P44" s="1">
        <v>-1914.9076728341136</v>
      </c>
      <c r="Q44" s="1">
        <v>3480.8378260255872</v>
      </c>
      <c r="R44" s="1">
        <v>3576.8260014191087</v>
      </c>
      <c r="S44" s="148">
        <v>-7003.1602868652772</v>
      </c>
      <c r="T44" s="119">
        <v>22</v>
      </c>
    </row>
    <row r="45" spans="1:20" ht="15" x14ac:dyDescent="0.25">
      <c r="A45" s="8"/>
      <c r="B45" s="91">
        <v>-4274.7578734618992</v>
      </c>
      <c r="C45" s="92">
        <v>-2144.6660335549213</v>
      </c>
      <c r="D45" s="92">
        <v>-7524.8622594915669</v>
      </c>
      <c r="E45" s="92">
        <v>-307.3652081085263</v>
      </c>
      <c r="F45" s="92">
        <v>-6342.6876294266976</v>
      </c>
      <c r="G45" s="92">
        <v>31109.528331750553</v>
      </c>
      <c r="H45" s="92">
        <v>18142.307762380166</v>
      </c>
      <c r="I45" s="93">
        <v>-28657.497090087105</v>
      </c>
      <c r="J45" s="25">
        <v>32</v>
      </c>
      <c r="L45" s="147">
        <v>-4526.7489711934149</v>
      </c>
      <c r="M45" s="1">
        <v>490.40624833268942</v>
      </c>
      <c r="N45" s="1">
        <v>5384.9599057756213</v>
      </c>
      <c r="O45" s="1">
        <v>-1914.907672834114</v>
      </c>
      <c r="P45" s="1">
        <v>5191.5163026274131</v>
      </c>
      <c r="Q45" s="1">
        <v>-1593.8203070812413</v>
      </c>
      <c r="R45" s="1">
        <v>-6049.7272372096195</v>
      </c>
      <c r="S45" s="148">
        <v>3018.321731582666</v>
      </c>
      <c r="T45" s="119">
        <v>31</v>
      </c>
    </row>
    <row r="46" spans="1:20" ht="15" x14ac:dyDescent="0.25">
      <c r="A46" s="8"/>
      <c r="B46" s="91">
        <v>20048.786198082944</v>
      </c>
      <c r="C46" s="92">
        <v>-7340.9599163668081</v>
      </c>
      <c r="D46" s="92">
        <v>-30990.195396454201</v>
      </c>
      <c r="E46" s="92">
        <v>17454.920030326921</v>
      </c>
      <c r="F46" s="92">
        <v>-61042.02874343525</v>
      </c>
      <c r="G46" s="92">
        <v>18142.307762380162</v>
      </c>
      <c r="H46" s="92">
        <v>71983.437941806522</v>
      </c>
      <c r="I46" s="93">
        <v>-28256.267876340276</v>
      </c>
      <c r="J46" s="25">
        <v>41</v>
      </c>
      <c r="L46" s="147">
        <v>306.5039052079307</v>
      </c>
      <c r="M46" s="1">
        <v>-1028.8065843621398</v>
      </c>
      <c r="N46" s="1">
        <v>-1968.4222337929264</v>
      </c>
      <c r="O46" s="1">
        <v>3480.8378260255872</v>
      </c>
      <c r="P46" s="1">
        <v>-1593.8203070812413</v>
      </c>
      <c r="Q46" s="1">
        <v>2928.1418170307056</v>
      </c>
      <c r="R46" s="1">
        <v>3255.738635666236</v>
      </c>
      <c r="S46" s="148">
        <v>-5380.173058694153</v>
      </c>
      <c r="T46" s="119">
        <v>32</v>
      </c>
    </row>
    <row r="47" spans="1:20" ht="15" x14ac:dyDescent="0.25">
      <c r="A47" s="9"/>
      <c r="B47" s="94">
        <v>-5839.2022404982135</v>
      </c>
      <c r="C47" s="95">
        <v>3370.6816543866471</v>
      </c>
      <c r="D47" s="95">
        <v>17638.82237345168</v>
      </c>
      <c r="E47" s="95">
        <v>-34631.850792590245</v>
      </c>
      <c r="F47" s="95">
        <v>16456.647743386809</v>
      </c>
      <c r="G47" s="95">
        <v>-28657.497090087105</v>
      </c>
      <c r="H47" s="95">
        <v>-28256.26787634028</v>
      </c>
      <c r="I47" s="96">
        <v>59918.666228290698</v>
      </c>
      <c r="J47" s="25">
        <v>42</v>
      </c>
      <c r="L47" s="147">
        <v>4097.6435039023117</v>
      </c>
      <c r="M47" s="1">
        <v>-2152.3245769176842</v>
      </c>
      <c r="N47" s="1">
        <v>-6617.7727670695122</v>
      </c>
      <c r="O47" s="1">
        <v>3576.8260014191087</v>
      </c>
      <c r="P47" s="1">
        <v>-6049.7272372096195</v>
      </c>
      <c r="Q47" s="1">
        <v>3255.738635666236</v>
      </c>
      <c r="R47" s="1">
        <v>8569.8565003768199</v>
      </c>
      <c r="S47" s="148">
        <v>-4680.24006016766</v>
      </c>
      <c r="T47" s="119">
        <v>41</v>
      </c>
    </row>
    <row r="48" spans="1:20" ht="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L48" s="149">
        <v>-1731.0053297093546</v>
      </c>
      <c r="M48" s="150">
        <v>-197.20903646958482</v>
      </c>
      <c r="N48" s="150">
        <v>3392.9236582943504</v>
      </c>
      <c r="O48" s="150">
        <v>-7003.1602868652772</v>
      </c>
      <c r="P48" s="150">
        <v>3018.3217315826651</v>
      </c>
      <c r="Q48" s="150">
        <v>-5380.173058694153</v>
      </c>
      <c r="R48" s="150">
        <v>-4680.24006016766</v>
      </c>
      <c r="S48" s="151">
        <v>12580.542382029014</v>
      </c>
      <c r="T48" s="119">
        <v>42</v>
      </c>
    </row>
    <row r="49" spans="1:21" x14ac:dyDescent="0.2">
      <c r="T49" s="119"/>
    </row>
    <row r="50" spans="1:21" ht="15" x14ac:dyDescent="0.25">
      <c r="A50" s="131" t="s">
        <v>22</v>
      </c>
      <c r="B50" s="136"/>
      <c r="C50" s="136"/>
      <c r="D50" s="136"/>
      <c r="E50" s="136"/>
      <c r="F50" s="136"/>
      <c r="G50" s="136"/>
      <c r="H50" s="136"/>
      <c r="I50" s="136"/>
      <c r="J50" s="136"/>
    </row>
    <row r="51" spans="1:21" ht="15" x14ac:dyDescent="0.25">
      <c r="A51" s="7"/>
      <c r="B51" s="7">
        <v>11</v>
      </c>
      <c r="C51" s="7">
        <v>12</v>
      </c>
      <c r="D51" s="7">
        <v>21</v>
      </c>
      <c r="E51" s="7">
        <v>22</v>
      </c>
      <c r="F51" s="7">
        <v>31</v>
      </c>
      <c r="G51" s="7">
        <v>32</v>
      </c>
      <c r="H51" s="7">
        <v>41</v>
      </c>
      <c r="I51" s="7">
        <v>42</v>
      </c>
      <c r="J51" s="7"/>
    </row>
    <row r="52" spans="1:21" ht="15" x14ac:dyDescent="0.25">
      <c r="A52" s="7"/>
      <c r="B52" s="80">
        <f t="array" ref="B52:I59">(B40:I47+L41:S48)*Q28</f>
        <v>912381.85682630143</v>
      </c>
      <c r="C52" s="81">
        <v>-39682.539682539689</v>
      </c>
      <c r="D52" s="81">
        <v>-912381.8568263012</v>
      </c>
      <c r="E52" s="81">
        <v>270451.7704517704</v>
      </c>
      <c r="F52" s="81">
        <v>-482928.59403970512</v>
      </c>
      <c r="G52" s="81">
        <v>-79365.079365079393</v>
      </c>
      <c r="H52" s="81">
        <v>482928.59403970512</v>
      </c>
      <c r="I52" s="82">
        <v>-151404.15140415137</v>
      </c>
      <c r="J52" s="35">
        <v>11</v>
      </c>
    </row>
    <row r="53" spans="1:21" ht="15" x14ac:dyDescent="0.25">
      <c r="A53" s="7"/>
      <c r="B53" s="83">
        <v>-39682.539682539689</v>
      </c>
      <c r="C53" s="26">
        <v>372111.42766698322</v>
      </c>
      <c r="D53" s="26">
        <v>308913.30891330889</v>
      </c>
      <c r="E53" s="26">
        <v>-372111.42766698328</v>
      </c>
      <c r="F53" s="26">
        <v>-79365.079365079364</v>
      </c>
      <c r="G53" s="26">
        <v>-63469.452358341208</v>
      </c>
      <c r="H53" s="26">
        <v>-189865.68986568984</v>
      </c>
      <c r="I53" s="84">
        <v>63469.45235834123</v>
      </c>
      <c r="J53" s="35">
        <v>12</v>
      </c>
    </row>
    <row r="54" spans="1:21" ht="15" x14ac:dyDescent="0.25">
      <c r="A54" s="7"/>
      <c r="B54" s="83">
        <v>-912381.8568263012</v>
      </c>
      <c r="C54" s="26">
        <v>308913.30891330895</v>
      </c>
      <c r="D54" s="26">
        <v>1181612.6260570707</v>
      </c>
      <c r="E54" s="26">
        <v>-539682.53968253965</v>
      </c>
      <c r="F54" s="26">
        <v>482928.59403970512</v>
      </c>
      <c r="G54" s="26">
        <v>-189865.68986568984</v>
      </c>
      <c r="H54" s="26">
        <v>-752159.36327047425</v>
      </c>
      <c r="I54" s="84">
        <v>420634.92063492059</v>
      </c>
      <c r="J54" s="35">
        <v>21</v>
      </c>
    </row>
    <row r="55" spans="1:21" ht="15" x14ac:dyDescent="0.25">
      <c r="A55" s="16" t="s">
        <v>0</v>
      </c>
      <c r="B55" s="83">
        <v>270451.7704517704</v>
      </c>
      <c r="C55" s="26">
        <v>-372111.42766698328</v>
      </c>
      <c r="D55" s="26">
        <v>-539682.53968253965</v>
      </c>
      <c r="E55" s="26">
        <v>1141342.1968977521</v>
      </c>
      <c r="F55" s="26">
        <v>-151404.15140415134</v>
      </c>
      <c r="G55" s="26">
        <v>63469.452358341216</v>
      </c>
      <c r="H55" s="26">
        <v>420634.92063492059</v>
      </c>
      <c r="I55" s="84">
        <v>-832700.22158911033</v>
      </c>
      <c r="J55" s="35">
        <v>22</v>
      </c>
    </row>
    <row r="56" spans="1:21" ht="15" x14ac:dyDescent="0.25">
      <c r="A56" s="7"/>
      <c r="B56" s="83">
        <v>-482928.59403970512</v>
      </c>
      <c r="C56" s="26">
        <v>-79365.079365079378</v>
      </c>
      <c r="D56" s="26">
        <v>482928.59403970506</v>
      </c>
      <c r="E56" s="26">
        <v>-151404.15140415137</v>
      </c>
      <c r="F56" s="26">
        <v>1341835.1196128973</v>
      </c>
      <c r="G56" s="26">
        <v>-158730.15873015879</v>
      </c>
      <c r="H56" s="26">
        <v>-1341835.1196128973</v>
      </c>
      <c r="I56" s="84">
        <v>389499.38949938951</v>
      </c>
      <c r="J56" s="35">
        <v>31</v>
      </c>
    </row>
    <row r="57" spans="1:21" ht="15" x14ac:dyDescent="0.25">
      <c r="A57" s="7"/>
      <c r="B57" s="83">
        <v>-79365.079365079378</v>
      </c>
      <c r="C57" s="26">
        <v>-63469.452358341223</v>
      </c>
      <c r="D57" s="26">
        <v>-189865.68986568984</v>
      </c>
      <c r="E57" s="26">
        <v>63469.452358341223</v>
      </c>
      <c r="F57" s="26">
        <v>-158730.15873015879</v>
      </c>
      <c r="G57" s="26">
        <v>680753.40297562524</v>
      </c>
      <c r="H57" s="26">
        <v>427960.92796092801</v>
      </c>
      <c r="I57" s="84">
        <v>-680753.40297562524</v>
      </c>
      <c r="J57" s="35">
        <v>32</v>
      </c>
    </row>
    <row r="58" spans="1:21" ht="15" x14ac:dyDescent="0.25">
      <c r="A58" s="7"/>
      <c r="B58" s="83">
        <v>482928.59403970512</v>
      </c>
      <c r="C58" s="26">
        <v>-189865.68986568984</v>
      </c>
      <c r="D58" s="26">
        <v>-752159.36327047425</v>
      </c>
      <c r="E58" s="26">
        <v>420634.92063492059</v>
      </c>
      <c r="F58" s="26">
        <v>-1341835.1196128973</v>
      </c>
      <c r="G58" s="26">
        <v>427960.92796092795</v>
      </c>
      <c r="H58" s="26">
        <v>1611065.8888436668</v>
      </c>
      <c r="I58" s="84">
        <v>-658730.1587301587</v>
      </c>
      <c r="J58" s="35">
        <v>41</v>
      </c>
    </row>
    <row r="59" spans="1:21" ht="15" x14ac:dyDescent="0.25">
      <c r="A59" s="16"/>
      <c r="B59" s="85">
        <v>-151404.15140415137</v>
      </c>
      <c r="C59" s="86">
        <v>63469.452358341237</v>
      </c>
      <c r="D59" s="86">
        <v>420634.92063492059</v>
      </c>
      <c r="E59" s="86">
        <v>-832700.22158911044</v>
      </c>
      <c r="F59" s="86">
        <v>389499.38949938951</v>
      </c>
      <c r="G59" s="86">
        <v>-680753.40297562524</v>
      </c>
      <c r="H59" s="86">
        <v>-658730.15873015882</v>
      </c>
      <c r="I59" s="87">
        <v>1449984.1722063941</v>
      </c>
      <c r="J59" s="35">
        <v>42</v>
      </c>
    </row>
    <row r="60" spans="1:21" ht="15" x14ac:dyDescent="0.25">
      <c r="A60" s="7"/>
      <c r="B60" s="26"/>
      <c r="C60" s="26"/>
      <c r="D60" s="26"/>
      <c r="E60" s="26"/>
      <c r="F60" s="26"/>
      <c r="G60" s="26"/>
      <c r="H60" s="26"/>
      <c r="I60" s="26"/>
      <c r="J60" s="26"/>
    </row>
    <row r="62" spans="1:21" ht="15" x14ac:dyDescent="0.25">
      <c r="A62" s="128" t="s">
        <v>23</v>
      </c>
      <c r="B62" s="128"/>
      <c r="C62" s="128"/>
      <c r="D62" s="128"/>
      <c r="E62" s="128"/>
      <c r="F62" s="128"/>
      <c r="G62" s="128"/>
      <c r="H62" s="128"/>
      <c r="I62" s="128"/>
      <c r="J62" s="128"/>
      <c r="L62" s="143" t="s">
        <v>24</v>
      </c>
      <c r="M62" s="138"/>
      <c r="N62" s="138"/>
      <c r="O62" s="138"/>
    </row>
    <row r="63" spans="1:21" ht="15" x14ac:dyDescent="0.25">
      <c r="A63" s="8"/>
      <c r="B63" s="8">
        <v>11</v>
      </c>
      <c r="C63" s="8">
        <v>12</v>
      </c>
      <c r="D63" s="8">
        <v>21</v>
      </c>
      <c r="E63" s="8">
        <v>22</v>
      </c>
      <c r="F63" s="8">
        <v>31</v>
      </c>
      <c r="G63" s="8">
        <v>32</v>
      </c>
      <c r="H63" s="8">
        <v>41</v>
      </c>
      <c r="I63" s="8">
        <v>42</v>
      </c>
      <c r="J63" s="8"/>
      <c r="L63" s="8"/>
      <c r="M63" s="8">
        <v>41</v>
      </c>
      <c r="N63" s="8">
        <v>51</v>
      </c>
      <c r="O63" s="8"/>
    </row>
    <row r="64" spans="1:21" ht="15.75" thickBot="1" x14ac:dyDescent="0.3">
      <c r="A64" s="8"/>
      <c r="B64" s="97">
        <v>40759.960204404655</v>
      </c>
      <c r="C64" s="98">
        <v>-2781.0371376676057</v>
      </c>
      <c r="D64" s="98">
        <v>-41189.065671695753</v>
      </c>
      <c r="E64" s="98">
        <v>12894.997251627718</v>
      </c>
      <c r="F64" s="98">
        <v>-19619.680730791843</v>
      </c>
      <c r="G64" s="98">
        <v>-4274.7578734619001</v>
      </c>
      <c r="H64" s="98">
        <v>20048.786198082944</v>
      </c>
      <c r="I64" s="99">
        <v>-5839.2022404982135</v>
      </c>
      <c r="J64" s="25">
        <v>11</v>
      </c>
      <c r="L64" s="8"/>
      <c r="M64" s="66">
        <v>7000</v>
      </c>
      <c r="N64" s="67">
        <v>-7000</v>
      </c>
      <c r="O64" s="25">
        <v>41</v>
      </c>
      <c r="S64" s="137" t="s">
        <v>86</v>
      </c>
      <c r="T64" s="136"/>
      <c r="U64" s="136"/>
    </row>
    <row r="65" spans="1:28" ht="15" x14ac:dyDescent="0.25">
      <c r="A65" s="8"/>
      <c r="B65" s="100">
        <v>-2781.0371376676057</v>
      </c>
      <c r="C65" s="101">
        <v>16627.097182652738</v>
      </c>
      <c r="D65" s="101">
        <v>14580.65727062107</v>
      </c>
      <c r="E65" s="101">
        <v>-17853.112803484466</v>
      </c>
      <c r="F65" s="101">
        <v>-4458.660216586658</v>
      </c>
      <c r="G65" s="101">
        <v>-2144.6660335549209</v>
      </c>
      <c r="H65" s="101">
        <v>-7340.9599163668081</v>
      </c>
      <c r="I65" s="102">
        <v>3370.6816543866466</v>
      </c>
      <c r="J65" s="25">
        <v>12</v>
      </c>
      <c r="L65" s="9" t="s">
        <v>26</v>
      </c>
      <c r="M65" s="68">
        <v>-7000</v>
      </c>
      <c r="N65" s="69">
        <v>7000</v>
      </c>
      <c r="O65" s="25">
        <v>51</v>
      </c>
      <c r="S65" s="7"/>
      <c r="T65" s="71">
        <v>0</v>
      </c>
      <c r="U65" s="35">
        <v>11</v>
      </c>
    </row>
    <row r="66" spans="1:28" ht="15" x14ac:dyDescent="0.25">
      <c r="A66" s="8"/>
      <c r="B66" s="100">
        <v>-41189.065671695753</v>
      </c>
      <c r="C66" s="101">
        <v>14580.657270621072</v>
      </c>
      <c r="D66" s="101">
        <v>53417.791271940325</v>
      </c>
      <c r="E66" s="101">
        <v>-24694.617384581183</v>
      </c>
      <c r="F66" s="101">
        <v>18761.469796209636</v>
      </c>
      <c r="G66" s="101">
        <v>-7524.8622594915669</v>
      </c>
      <c r="H66" s="101">
        <v>-30990.195396454201</v>
      </c>
      <c r="I66" s="102">
        <v>17638.82237345168</v>
      </c>
      <c r="J66" s="25">
        <v>21</v>
      </c>
      <c r="L66" s="8"/>
      <c r="M66" s="8"/>
      <c r="N66" s="8"/>
      <c r="O66" s="25"/>
      <c r="S66" s="7"/>
      <c r="T66" s="72">
        <v>0</v>
      </c>
      <c r="U66" s="120">
        <v>12</v>
      </c>
    </row>
    <row r="67" spans="1:28" ht="15" x14ac:dyDescent="0.25">
      <c r="A67" s="9" t="s">
        <v>25</v>
      </c>
      <c r="B67" s="100">
        <v>12894.997251627716</v>
      </c>
      <c r="C67" s="101">
        <v>-17853.112803484466</v>
      </c>
      <c r="D67" s="101">
        <v>-24694.617384581183</v>
      </c>
      <c r="E67" s="101">
        <v>52792.32880418322</v>
      </c>
      <c r="F67" s="101">
        <v>-5655.2998973734539</v>
      </c>
      <c r="G67" s="101">
        <v>-307.36520810852664</v>
      </c>
      <c r="H67" s="101">
        <v>17454.920030326921</v>
      </c>
      <c r="I67" s="102">
        <v>-34631.850792590238</v>
      </c>
      <c r="J67" s="25">
        <v>22</v>
      </c>
      <c r="S67" s="7"/>
      <c r="T67" s="72">
        <v>0</v>
      </c>
      <c r="U67" s="120">
        <v>21</v>
      </c>
    </row>
    <row r="68" spans="1:28" ht="15" x14ac:dyDescent="0.25">
      <c r="A68" s="8"/>
      <c r="B68" s="100">
        <v>-19619.680730791843</v>
      </c>
      <c r="C68" s="101">
        <v>-4458.660216586658</v>
      </c>
      <c r="D68" s="101">
        <v>18761.469796209632</v>
      </c>
      <c r="E68" s="101">
        <v>-5655.2998973734548</v>
      </c>
      <c r="F68" s="101">
        <v>61900.23967801746</v>
      </c>
      <c r="G68" s="101">
        <v>-6342.6876294266976</v>
      </c>
      <c r="H68" s="101">
        <v>-61042.02874343525</v>
      </c>
      <c r="I68" s="102">
        <v>16456.647743386809</v>
      </c>
      <c r="J68" s="25">
        <v>31</v>
      </c>
      <c r="S68" s="7"/>
      <c r="T68" s="72">
        <v>0</v>
      </c>
      <c r="U68" s="120">
        <v>22</v>
      </c>
    </row>
    <row r="69" spans="1:28" ht="15" x14ac:dyDescent="0.25">
      <c r="A69" s="8"/>
      <c r="B69" s="100">
        <v>-4274.7578734618992</v>
      </c>
      <c r="C69" s="101">
        <v>-2144.6660335549213</v>
      </c>
      <c r="D69" s="101">
        <v>-7524.8622594915669</v>
      </c>
      <c r="E69" s="101">
        <v>-307.3652081085263</v>
      </c>
      <c r="F69" s="101">
        <v>-6342.6876294266976</v>
      </c>
      <c r="G69" s="101">
        <v>31109.528331750553</v>
      </c>
      <c r="H69" s="101">
        <v>18142.307762380166</v>
      </c>
      <c r="I69" s="102">
        <v>-28657.497090087105</v>
      </c>
      <c r="J69" s="25">
        <v>32</v>
      </c>
      <c r="S69" s="16"/>
      <c r="T69" s="72">
        <v>0</v>
      </c>
      <c r="U69" s="120">
        <v>31</v>
      </c>
    </row>
    <row r="70" spans="1:28" ht="15" x14ac:dyDescent="0.25">
      <c r="A70" s="8"/>
      <c r="B70" s="100">
        <v>20048.786198082944</v>
      </c>
      <c r="C70" s="101">
        <v>-7340.9599163668081</v>
      </c>
      <c r="D70" s="101">
        <v>-30990.195396454201</v>
      </c>
      <c r="E70" s="101">
        <v>17454.920030326921</v>
      </c>
      <c r="F70" s="101">
        <v>-61042.02874343525</v>
      </c>
      <c r="G70" s="101">
        <v>18142.307762380162</v>
      </c>
      <c r="H70" s="101">
        <v>71983.437941806522</v>
      </c>
      <c r="I70" s="102">
        <v>-28256.267876340276</v>
      </c>
      <c r="J70" s="25">
        <v>41</v>
      </c>
      <c r="S70" s="16" t="s">
        <v>35</v>
      </c>
      <c r="T70" s="72">
        <v>-5000</v>
      </c>
      <c r="U70" s="120">
        <v>32</v>
      </c>
    </row>
    <row r="71" spans="1:28" ht="15" x14ac:dyDescent="0.25">
      <c r="A71" s="9"/>
      <c r="B71" s="103">
        <v>-5839.2022404982135</v>
      </c>
      <c r="C71" s="104">
        <v>3370.6816543866471</v>
      </c>
      <c r="D71" s="104">
        <v>17638.82237345168</v>
      </c>
      <c r="E71" s="104">
        <v>-34631.850792590245</v>
      </c>
      <c r="F71" s="104">
        <v>16456.647743386809</v>
      </c>
      <c r="G71" s="104">
        <v>-28657.497090087105</v>
      </c>
      <c r="H71" s="104">
        <v>-28256.26787634028</v>
      </c>
      <c r="I71" s="105">
        <v>59918.666228290698</v>
      </c>
      <c r="J71" s="25">
        <v>42</v>
      </c>
      <c r="S71" s="7"/>
      <c r="T71" s="72">
        <v>0</v>
      </c>
      <c r="U71" s="120">
        <v>41</v>
      </c>
    </row>
    <row r="72" spans="1:28" ht="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S72" s="7"/>
      <c r="T72" s="72">
        <v>0</v>
      </c>
      <c r="U72" s="120">
        <v>42</v>
      </c>
    </row>
    <row r="73" spans="1:28" ht="15.75" thickBot="1" x14ac:dyDescent="0.3">
      <c r="O73" s="43" t="s">
        <v>76</v>
      </c>
      <c r="S73" s="16"/>
      <c r="T73" s="73">
        <v>0</v>
      </c>
      <c r="U73" s="120">
        <v>51</v>
      </c>
    </row>
    <row r="74" spans="1:28" ht="15.75" thickBot="1" x14ac:dyDescent="0.3">
      <c r="A74" s="131" t="s">
        <v>28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N74" s="134" t="s">
        <v>29</v>
      </c>
      <c r="O74" s="138"/>
      <c r="P74" s="138"/>
      <c r="R74" s="131" t="s">
        <v>73</v>
      </c>
      <c r="S74" s="140"/>
      <c r="T74" s="140"/>
      <c r="U74" s="140"/>
      <c r="V74" s="140"/>
      <c r="W74" s="140"/>
      <c r="X74" s="140"/>
      <c r="Y74" s="140"/>
      <c r="Z74" s="140"/>
      <c r="AA74" s="140"/>
      <c r="AB74" s="140"/>
    </row>
    <row r="75" spans="1:28" ht="15" x14ac:dyDescent="0.25">
      <c r="A75" s="7"/>
      <c r="B75" s="106">
        <f>B64</f>
        <v>40759.960204404655</v>
      </c>
      <c r="C75" s="107">
        <f t="shared" ref="C75:I75" si="0">C64</f>
        <v>-2781.0371376676057</v>
      </c>
      <c r="D75" s="107">
        <f t="shared" si="0"/>
        <v>-41189.065671695753</v>
      </c>
      <c r="E75" s="107">
        <f t="shared" si="0"/>
        <v>12894.997251627718</v>
      </c>
      <c r="F75" s="107">
        <f t="shared" si="0"/>
        <v>-19619.680730791843</v>
      </c>
      <c r="G75" s="107">
        <f t="shared" si="0"/>
        <v>-4274.7578734619001</v>
      </c>
      <c r="H75" s="107">
        <f t="shared" si="0"/>
        <v>20048.786198082944</v>
      </c>
      <c r="I75" s="107">
        <f t="shared" si="0"/>
        <v>-5839.2022404982135</v>
      </c>
      <c r="J75" s="108">
        <v>0</v>
      </c>
      <c r="K75" s="7">
        <v>11</v>
      </c>
      <c r="M75" s="1"/>
      <c r="N75" s="7"/>
      <c r="O75" s="74">
        <f t="array" ref="O75:O83">MMULT(MINVERSE(S75:AA83),T65:T73)</f>
        <v>-1.0306343773893927E-47</v>
      </c>
      <c r="P75" s="7"/>
      <c r="Q75" s="1"/>
      <c r="R75" s="7"/>
      <c r="S75" s="65">
        <v>1.0000000000000001E+50</v>
      </c>
      <c r="T75" s="70">
        <f t="shared" ref="T75:AA75" si="1">C75</f>
        <v>-2781.0371376676057</v>
      </c>
      <c r="U75" s="70">
        <f t="shared" si="1"/>
        <v>-41189.065671695753</v>
      </c>
      <c r="V75" s="70">
        <f t="shared" si="1"/>
        <v>12894.997251627718</v>
      </c>
      <c r="W75" s="70">
        <f t="shared" si="1"/>
        <v>-19619.680730791843</v>
      </c>
      <c r="X75" s="70">
        <f t="shared" si="1"/>
        <v>-4274.7578734619001</v>
      </c>
      <c r="Y75" s="70">
        <f t="shared" si="1"/>
        <v>20048.786198082944</v>
      </c>
      <c r="Z75" s="70">
        <f t="shared" si="1"/>
        <v>-5839.2022404982135</v>
      </c>
      <c r="AA75" s="70">
        <f t="shared" si="1"/>
        <v>0</v>
      </c>
      <c r="AB75" s="7">
        <v>11</v>
      </c>
    </row>
    <row r="76" spans="1:28" ht="15" x14ac:dyDescent="0.25">
      <c r="A76" s="7"/>
      <c r="B76" s="109">
        <f t="shared" ref="B76:I76" si="2">B65</f>
        <v>-2781.0371376676057</v>
      </c>
      <c r="C76" s="110">
        <f t="shared" si="2"/>
        <v>16627.097182652738</v>
      </c>
      <c r="D76" s="110">
        <f t="shared" si="2"/>
        <v>14580.65727062107</v>
      </c>
      <c r="E76" s="110">
        <f t="shared" si="2"/>
        <v>-17853.112803484466</v>
      </c>
      <c r="F76" s="110">
        <f t="shared" si="2"/>
        <v>-4458.660216586658</v>
      </c>
      <c r="G76" s="110">
        <f t="shared" si="2"/>
        <v>-2144.6660335549209</v>
      </c>
      <c r="H76" s="110">
        <f t="shared" si="2"/>
        <v>-7340.9599163668081</v>
      </c>
      <c r="I76" s="110">
        <f t="shared" si="2"/>
        <v>3370.6816543866466</v>
      </c>
      <c r="J76" s="111">
        <v>0</v>
      </c>
      <c r="K76" s="26">
        <v>12</v>
      </c>
      <c r="M76" s="1"/>
      <c r="N76" s="7"/>
      <c r="O76" s="75">
        <v>9.5404843391591208E-48</v>
      </c>
      <c r="P76" s="26"/>
      <c r="Q76" s="1"/>
      <c r="R76" s="7"/>
      <c r="S76" s="70">
        <f t="shared" ref="S76:S83" si="3">B76</f>
        <v>-2781.0371376676057</v>
      </c>
      <c r="T76" s="65">
        <v>1.0000000000000001E+50</v>
      </c>
      <c r="U76" s="70">
        <f t="shared" ref="U76:U83" si="4">D76</f>
        <v>14580.65727062107</v>
      </c>
      <c r="V76" s="70">
        <f t="shared" ref="V76:V83" si="5">E76</f>
        <v>-17853.112803484466</v>
      </c>
      <c r="W76" s="70">
        <f t="shared" ref="W76:W83" si="6">F76</f>
        <v>-4458.660216586658</v>
      </c>
      <c r="X76" s="70">
        <f t="shared" ref="X76:X83" si="7">G76</f>
        <v>-2144.6660335549209</v>
      </c>
      <c r="Y76" s="70">
        <f t="shared" ref="Y76:Y83" si="8">H76</f>
        <v>-7340.9599163668081</v>
      </c>
      <c r="Z76" s="70">
        <f t="shared" ref="Z76:Z83" si="9">I76</f>
        <v>3370.6816543866466</v>
      </c>
      <c r="AA76" s="70">
        <f t="shared" ref="AA76:AA82" si="10">J76</f>
        <v>0</v>
      </c>
      <c r="AB76" s="26">
        <v>12</v>
      </c>
    </row>
    <row r="77" spans="1:28" ht="15" x14ac:dyDescent="0.25">
      <c r="A77" s="7"/>
      <c r="B77" s="109">
        <f t="shared" ref="B77:I77" si="11">B66</f>
        <v>-41189.065671695753</v>
      </c>
      <c r="C77" s="110">
        <f t="shared" si="11"/>
        <v>14580.657270621072</v>
      </c>
      <c r="D77" s="110">
        <f t="shared" si="11"/>
        <v>53417.791271940325</v>
      </c>
      <c r="E77" s="110">
        <f t="shared" si="11"/>
        <v>-24694.617384581183</v>
      </c>
      <c r="F77" s="110">
        <f t="shared" si="11"/>
        <v>18761.469796209636</v>
      </c>
      <c r="G77" s="110">
        <f t="shared" si="11"/>
        <v>-7524.8622594915669</v>
      </c>
      <c r="H77" s="110">
        <f t="shared" si="11"/>
        <v>-30990.195396454201</v>
      </c>
      <c r="I77" s="110">
        <f t="shared" si="11"/>
        <v>17638.82237345168</v>
      </c>
      <c r="J77" s="111">
        <v>0</v>
      </c>
      <c r="K77" s="26">
        <v>21</v>
      </c>
      <c r="M77" s="1"/>
      <c r="N77" s="7"/>
      <c r="O77" s="76">
        <v>1.2787797739147568E-2</v>
      </c>
      <c r="P77" s="26"/>
      <c r="Q77" s="1"/>
      <c r="R77" s="7"/>
      <c r="S77" s="70">
        <f t="shared" si="3"/>
        <v>-41189.065671695753</v>
      </c>
      <c r="T77" s="70">
        <f t="shared" ref="T77:T83" si="12">C77</f>
        <v>14580.657270621072</v>
      </c>
      <c r="U77" s="70">
        <f t="shared" si="4"/>
        <v>53417.791271940325</v>
      </c>
      <c r="V77" s="70">
        <f t="shared" si="5"/>
        <v>-24694.617384581183</v>
      </c>
      <c r="W77" s="70">
        <f t="shared" si="6"/>
        <v>18761.469796209636</v>
      </c>
      <c r="X77" s="70">
        <f t="shared" si="7"/>
        <v>-7524.8622594915669</v>
      </c>
      <c r="Y77" s="70">
        <f t="shared" si="8"/>
        <v>-30990.195396454201</v>
      </c>
      <c r="Z77" s="70">
        <f t="shared" si="9"/>
        <v>17638.82237345168</v>
      </c>
      <c r="AA77" s="70">
        <f t="shared" si="10"/>
        <v>0</v>
      </c>
      <c r="AB77" s="26">
        <v>21</v>
      </c>
    </row>
    <row r="78" spans="1:28" ht="15" x14ac:dyDescent="0.25">
      <c r="A78" s="7"/>
      <c r="B78" s="109">
        <f t="shared" ref="B78:I78" si="13">B67</f>
        <v>12894.997251627716</v>
      </c>
      <c r="C78" s="110">
        <f t="shared" si="13"/>
        <v>-17853.112803484466</v>
      </c>
      <c r="D78" s="110">
        <f t="shared" si="13"/>
        <v>-24694.617384581183</v>
      </c>
      <c r="E78" s="110">
        <f t="shared" si="13"/>
        <v>52792.32880418322</v>
      </c>
      <c r="F78" s="110">
        <f t="shared" si="13"/>
        <v>-5655.2998973734539</v>
      </c>
      <c r="G78" s="110">
        <f t="shared" si="13"/>
        <v>-307.36520810852664</v>
      </c>
      <c r="H78" s="110">
        <f t="shared" si="13"/>
        <v>17454.920030326921</v>
      </c>
      <c r="I78" s="110">
        <f t="shared" si="13"/>
        <v>-34631.850792590238</v>
      </c>
      <c r="J78" s="111">
        <v>0</v>
      </c>
      <c r="K78" s="26">
        <v>22</v>
      </c>
      <c r="M78" s="1"/>
      <c r="N78" s="7"/>
      <c r="O78" s="75">
        <v>-1.6494228215488904E-47</v>
      </c>
      <c r="P78" s="26"/>
      <c r="Q78" s="1"/>
      <c r="R78" s="7"/>
      <c r="S78" s="70">
        <f t="shared" si="3"/>
        <v>12894.997251627716</v>
      </c>
      <c r="T78" s="70">
        <f t="shared" si="12"/>
        <v>-17853.112803484466</v>
      </c>
      <c r="U78" s="70">
        <f t="shared" si="4"/>
        <v>-24694.617384581183</v>
      </c>
      <c r="V78" s="65">
        <v>1.0000000000000001E+50</v>
      </c>
      <c r="W78" s="70">
        <f t="shared" si="6"/>
        <v>-5655.2998973734539</v>
      </c>
      <c r="X78" s="70">
        <f t="shared" si="7"/>
        <v>-307.36520810852664</v>
      </c>
      <c r="Y78" s="70">
        <f t="shared" si="8"/>
        <v>17454.920030326921</v>
      </c>
      <c r="Z78" s="70">
        <f t="shared" si="9"/>
        <v>-34631.850792590238</v>
      </c>
      <c r="AA78" s="70">
        <f t="shared" si="10"/>
        <v>0</v>
      </c>
      <c r="AB78" s="26">
        <v>22</v>
      </c>
    </row>
    <row r="79" spans="1:28" ht="15" x14ac:dyDescent="0.25">
      <c r="A79" s="16" t="s">
        <v>0</v>
      </c>
      <c r="B79" s="109">
        <f t="shared" ref="B79:I79" si="14">B68</f>
        <v>-19619.680730791843</v>
      </c>
      <c r="C79" s="110">
        <f t="shared" si="14"/>
        <v>-4458.660216586658</v>
      </c>
      <c r="D79" s="110">
        <f t="shared" si="14"/>
        <v>18761.469796209632</v>
      </c>
      <c r="E79" s="110">
        <f t="shared" si="14"/>
        <v>-5655.2998973734548</v>
      </c>
      <c r="F79" s="110">
        <f t="shared" si="14"/>
        <v>61900.23967801746</v>
      </c>
      <c r="G79" s="110">
        <f t="shared" si="14"/>
        <v>-6342.6876294266976</v>
      </c>
      <c r="H79" s="110">
        <f t="shared" si="14"/>
        <v>-61042.02874343525</v>
      </c>
      <c r="I79" s="110">
        <f t="shared" si="14"/>
        <v>16456.647743386809</v>
      </c>
      <c r="J79" s="111">
        <v>0</v>
      </c>
      <c r="K79" s="26">
        <v>31</v>
      </c>
      <c r="M79" s="1"/>
      <c r="N79" s="16" t="s">
        <v>36</v>
      </c>
      <c r="O79" s="76">
        <v>0.11884944379553571</v>
      </c>
      <c r="P79" s="26"/>
      <c r="Q79" s="1"/>
      <c r="R79" s="16" t="s">
        <v>0</v>
      </c>
      <c r="S79" s="70">
        <f t="shared" si="3"/>
        <v>-19619.680730791843</v>
      </c>
      <c r="T79" s="70">
        <f t="shared" si="12"/>
        <v>-4458.660216586658</v>
      </c>
      <c r="U79" s="70">
        <f t="shared" si="4"/>
        <v>18761.469796209632</v>
      </c>
      <c r="V79" s="70">
        <f t="shared" si="5"/>
        <v>-5655.2998973734548</v>
      </c>
      <c r="W79" s="70">
        <f t="shared" si="6"/>
        <v>61900.23967801746</v>
      </c>
      <c r="X79" s="70">
        <f t="shared" si="7"/>
        <v>-6342.6876294266976</v>
      </c>
      <c r="Y79" s="70">
        <f t="shared" si="8"/>
        <v>-61042.02874343525</v>
      </c>
      <c r="Z79" s="70">
        <f t="shared" si="9"/>
        <v>16456.647743386809</v>
      </c>
      <c r="AA79" s="70">
        <f t="shared" si="10"/>
        <v>0</v>
      </c>
      <c r="AB79" s="26">
        <v>31</v>
      </c>
    </row>
    <row r="80" spans="1:28" ht="15" x14ac:dyDescent="0.25">
      <c r="A80" s="16"/>
      <c r="B80" s="109">
        <f t="shared" ref="B80:I80" si="15">B69</f>
        <v>-4274.7578734618992</v>
      </c>
      <c r="C80" s="110">
        <f t="shared" si="15"/>
        <v>-2144.6660335549213</v>
      </c>
      <c r="D80" s="110">
        <f t="shared" si="15"/>
        <v>-7524.8622594915669</v>
      </c>
      <c r="E80" s="110">
        <f t="shared" si="15"/>
        <v>-307.3652081085263</v>
      </c>
      <c r="F80" s="110">
        <f t="shared" si="15"/>
        <v>-6342.6876294266976</v>
      </c>
      <c r="G80" s="110">
        <f t="shared" si="15"/>
        <v>31109.528331750553</v>
      </c>
      <c r="H80" s="110">
        <f t="shared" si="15"/>
        <v>18142.307762380166</v>
      </c>
      <c r="I80" s="110">
        <f t="shared" si="15"/>
        <v>-28657.497090087105</v>
      </c>
      <c r="J80" s="111">
        <v>0</v>
      </c>
      <c r="K80" s="26">
        <v>32</v>
      </c>
      <c r="M80" s="1"/>
      <c r="N80" s="16"/>
      <c r="O80" s="76">
        <v>-0.21926092115251311</v>
      </c>
      <c r="P80" s="26"/>
      <c r="Q80" s="1"/>
      <c r="R80" s="16"/>
      <c r="S80" s="70">
        <f t="shared" si="3"/>
        <v>-4274.7578734618992</v>
      </c>
      <c r="T80" s="70">
        <f t="shared" si="12"/>
        <v>-2144.6660335549213</v>
      </c>
      <c r="U80" s="70">
        <f t="shared" si="4"/>
        <v>-7524.8622594915669</v>
      </c>
      <c r="V80" s="70">
        <f t="shared" si="5"/>
        <v>-307.3652081085263</v>
      </c>
      <c r="W80" s="70">
        <f t="shared" si="6"/>
        <v>-6342.6876294266976</v>
      </c>
      <c r="X80" s="70">
        <f t="shared" si="7"/>
        <v>31109.528331750553</v>
      </c>
      <c r="Y80" s="70">
        <f t="shared" si="8"/>
        <v>18142.307762380166</v>
      </c>
      <c r="Z80" s="70">
        <f t="shared" si="9"/>
        <v>-28657.497090087105</v>
      </c>
      <c r="AA80" s="70">
        <f t="shared" si="10"/>
        <v>0</v>
      </c>
      <c r="AB80" s="26">
        <v>32</v>
      </c>
    </row>
    <row r="81" spans="1:28" ht="15" x14ac:dyDescent="0.25">
      <c r="A81" s="7"/>
      <c r="B81" s="109">
        <f t="shared" ref="B81:I81" si="16">B70</f>
        <v>20048.786198082944</v>
      </c>
      <c r="C81" s="110">
        <f t="shared" si="16"/>
        <v>-7340.9599163668081</v>
      </c>
      <c r="D81" s="110">
        <f t="shared" si="16"/>
        <v>-30990.195396454201</v>
      </c>
      <c r="E81" s="110">
        <f t="shared" si="16"/>
        <v>17454.920030326921</v>
      </c>
      <c r="F81" s="110">
        <f t="shared" si="16"/>
        <v>-61042.02874343525</v>
      </c>
      <c r="G81" s="110">
        <f t="shared" si="16"/>
        <v>18142.307762380162</v>
      </c>
      <c r="H81" s="112">
        <f>H70+M64</f>
        <v>78983.437941806522</v>
      </c>
      <c r="I81" s="110">
        <f t="shared" si="16"/>
        <v>-28256.267876340276</v>
      </c>
      <c r="J81" s="113">
        <f>N64</f>
        <v>-7000</v>
      </c>
      <c r="K81" s="26">
        <v>41</v>
      </c>
      <c r="M81" s="1"/>
      <c r="N81" s="7"/>
      <c r="O81" s="76">
        <v>0.14723348248419871</v>
      </c>
      <c r="P81" s="26"/>
      <c r="Q81" s="1"/>
      <c r="R81" s="7"/>
      <c r="S81" s="70">
        <f t="shared" si="3"/>
        <v>20048.786198082944</v>
      </c>
      <c r="T81" s="70">
        <f t="shared" si="12"/>
        <v>-7340.9599163668081</v>
      </c>
      <c r="U81" s="70">
        <f t="shared" si="4"/>
        <v>-30990.195396454201</v>
      </c>
      <c r="V81" s="70">
        <f t="shared" si="5"/>
        <v>17454.920030326921</v>
      </c>
      <c r="W81" s="70">
        <f t="shared" si="6"/>
        <v>-61042.02874343525</v>
      </c>
      <c r="X81" s="70">
        <f t="shared" si="7"/>
        <v>18142.307762380162</v>
      </c>
      <c r="Y81" s="70">
        <f t="shared" si="8"/>
        <v>78983.437941806522</v>
      </c>
      <c r="Z81" s="70">
        <f t="shared" si="9"/>
        <v>-28256.267876340276</v>
      </c>
      <c r="AA81" s="70">
        <f t="shared" si="10"/>
        <v>-7000</v>
      </c>
      <c r="AB81" s="26">
        <v>41</v>
      </c>
    </row>
    <row r="82" spans="1:28" ht="15" x14ac:dyDescent="0.25">
      <c r="A82" s="7"/>
      <c r="B82" s="109">
        <f t="shared" ref="B82:I82" si="17">B71</f>
        <v>-5839.2022404982135</v>
      </c>
      <c r="C82" s="110">
        <f t="shared" si="17"/>
        <v>3370.6816543866471</v>
      </c>
      <c r="D82" s="110">
        <f t="shared" si="17"/>
        <v>17638.82237345168</v>
      </c>
      <c r="E82" s="110">
        <f t="shared" si="17"/>
        <v>-34631.850792590245</v>
      </c>
      <c r="F82" s="110">
        <f t="shared" si="17"/>
        <v>16456.647743386809</v>
      </c>
      <c r="G82" s="110">
        <f t="shared" si="17"/>
        <v>-28657.497090087105</v>
      </c>
      <c r="H82" s="110">
        <f t="shared" si="17"/>
        <v>-28256.26787634028</v>
      </c>
      <c r="I82" s="110">
        <f t="shared" si="17"/>
        <v>59918.666228290698</v>
      </c>
      <c r="J82" s="111">
        <v>0</v>
      </c>
      <c r="K82" s="26">
        <v>42</v>
      </c>
      <c r="M82" s="1"/>
      <c r="N82" s="7"/>
      <c r="O82" s="75">
        <v>-4.3046256123670203E-47</v>
      </c>
      <c r="P82" s="26"/>
      <c r="Q82" s="1"/>
      <c r="R82" s="7"/>
      <c r="S82" s="70">
        <f t="shared" si="3"/>
        <v>-5839.2022404982135</v>
      </c>
      <c r="T82" s="70">
        <f t="shared" si="12"/>
        <v>3370.6816543866471</v>
      </c>
      <c r="U82" s="70">
        <f t="shared" si="4"/>
        <v>17638.82237345168</v>
      </c>
      <c r="V82" s="70">
        <f t="shared" si="5"/>
        <v>-34631.850792590245</v>
      </c>
      <c r="W82" s="70">
        <f t="shared" si="6"/>
        <v>16456.647743386809</v>
      </c>
      <c r="X82" s="70">
        <f t="shared" si="7"/>
        <v>-28657.497090087105</v>
      </c>
      <c r="Y82" s="70">
        <f t="shared" si="8"/>
        <v>-28256.26787634028</v>
      </c>
      <c r="Z82" s="65">
        <v>1.0000000000000001E+50</v>
      </c>
      <c r="AA82" s="70">
        <f t="shared" si="10"/>
        <v>0</v>
      </c>
      <c r="AB82" s="26">
        <v>42</v>
      </c>
    </row>
    <row r="83" spans="1:28" ht="15.75" thickBot="1" x14ac:dyDescent="0.3">
      <c r="A83" s="16"/>
      <c r="B83" s="114">
        <v>0</v>
      </c>
      <c r="C83" s="115">
        <v>0</v>
      </c>
      <c r="D83" s="115">
        <v>0</v>
      </c>
      <c r="E83" s="115">
        <v>0</v>
      </c>
      <c r="F83" s="115">
        <v>0</v>
      </c>
      <c r="G83" s="115">
        <v>0</v>
      </c>
      <c r="H83" s="116">
        <f>M65</f>
        <v>-7000</v>
      </c>
      <c r="I83" s="115">
        <v>0</v>
      </c>
      <c r="J83" s="117">
        <f>N65</f>
        <v>7000</v>
      </c>
      <c r="K83" s="26">
        <v>51</v>
      </c>
      <c r="M83" s="1"/>
      <c r="N83" s="16"/>
      <c r="O83" s="77">
        <v>1.0306343773893907E-47</v>
      </c>
      <c r="P83" s="26"/>
      <c r="Q83" s="1"/>
      <c r="R83" s="16"/>
      <c r="S83" s="70">
        <f t="shared" si="3"/>
        <v>0</v>
      </c>
      <c r="T83" s="70">
        <f t="shared" si="12"/>
        <v>0</v>
      </c>
      <c r="U83" s="70">
        <f t="shared" si="4"/>
        <v>0</v>
      </c>
      <c r="V83" s="70">
        <f t="shared" si="5"/>
        <v>0</v>
      </c>
      <c r="W83" s="70">
        <f t="shared" si="6"/>
        <v>0</v>
      </c>
      <c r="X83" s="70">
        <f t="shared" si="7"/>
        <v>0</v>
      </c>
      <c r="Y83" s="70">
        <f t="shared" si="8"/>
        <v>-7000</v>
      </c>
      <c r="Z83" s="70">
        <f t="shared" si="9"/>
        <v>0</v>
      </c>
      <c r="AA83" s="65">
        <v>1.0000000000000001E+50</v>
      </c>
      <c r="AB83" s="26">
        <v>51</v>
      </c>
    </row>
    <row r="84" spans="1:28" ht="15" x14ac:dyDescent="0.25">
      <c r="A84" s="7"/>
      <c r="B84" s="26">
        <v>11</v>
      </c>
      <c r="C84" s="26">
        <v>12</v>
      </c>
      <c r="D84" s="26">
        <v>21</v>
      </c>
      <c r="E84" s="26">
        <v>22</v>
      </c>
      <c r="F84" s="26">
        <v>31</v>
      </c>
      <c r="G84" s="26">
        <v>32</v>
      </c>
      <c r="H84" s="26">
        <v>41</v>
      </c>
      <c r="I84" s="26">
        <v>42</v>
      </c>
      <c r="J84" s="26">
        <v>51</v>
      </c>
      <c r="K84" s="26"/>
      <c r="M84" s="1"/>
      <c r="N84" s="7"/>
      <c r="O84" s="26"/>
      <c r="P84" s="26"/>
      <c r="Q84" s="1"/>
      <c r="R84" s="7"/>
      <c r="S84" s="26">
        <v>11</v>
      </c>
      <c r="T84" s="26">
        <v>12</v>
      </c>
      <c r="U84" s="26">
        <v>21</v>
      </c>
      <c r="V84" s="26">
        <v>22</v>
      </c>
      <c r="W84" s="26">
        <v>31</v>
      </c>
      <c r="X84" s="26">
        <v>32</v>
      </c>
      <c r="Y84" s="26">
        <v>41</v>
      </c>
      <c r="Z84" s="26">
        <v>42</v>
      </c>
      <c r="AA84" s="26">
        <v>51</v>
      </c>
      <c r="AB84" s="26"/>
    </row>
    <row r="86" spans="1:28" ht="15.75" thickBot="1" x14ac:dyDescent="0.3">
      <c r="A86" s="135" t="s">
        <v>31</v>
      </c>
      <c r="B86" s="136"/>
      <c r="C86" s="136"/>
      <c r="D86" s="136"/>
      <c r="F86" s="131" t="s">
        <v>32</v>
      </c>
      <c r="G86" s="136"/>
      <c r="H86" s="136"/>
      <c r="J86" s="131" t="s">
        <v>33</v>
      </c>
      <c r="K86" s="136"/>
      <c r="L86" s="136"/>
      <c r="N86" s="137" t="s">
        <v>34</v>
      </c>
      <c r="O86" s="136"/>
      <c r="P86" s="136"/>
      <c r="Q86" s="1"/>
    </row>
    <row r="87" spans="1:28" ht="15" x14ac:dyDescent="0.25">
      <c r="A87" s="33" t="s">
        <v>13</v>
      </c>
      <c r="B87" s="33" t="s">
        <v>10</v>
      </c>
      <c r="C87" s="33" t="s">
        <v>11</v>
      </c>
      <c r="D87" s="8"/>
      <c r="F87" s="7"/>
      <c r="G87" s="27">
        <f t="array" ref="G87:G89">MMULT(B33:I35,H94:H101)</f>
        <v>-1.9999999999999998E-4</v>
      </c>
      <c r="H87" s="7"/>
      <c r="J87" s="34"/>
      <c r="K87" s="30">
        <f t="array" ref="K87:K89">MMULT(B27:D29,G87:G89)</f>
        <v>0.50454706136375904</v>
      </c>
      <c r="L87" s="34"/>
      <c r="N87" s="7"/>
      <c r="O87" s="71">
        <v>0</v>
      </c>
      <c r="P87" s="35">
        <v>11</v>
      </c>
    </row>
    <row r="88" spans="1:28" ht="15" x14ac:dyDescent="0.25">
      <c r="A88" s="24">
        <v>1</v>
      </c>
      <c r="B88" s="24">
        <f>0</f>
        <v>0</v>
      </c>
      <c r="C88" s="24">
        <v>0</v>
      </c>
      <c r="D88" s="8"/>
      <c r="F88" s="16" t="s">
        <v>14</v>
      </c>
      <c r="G88" s="28">
        <v>6.885303726590962E-4</v>
      </c>
      <c r="H88" s="7"/>
      <c r="J88" s="34" t="s">
        <v>19</v>
      </c>
      <c r="K88" s="31">
        <v>48.348490204545861</v>
      </c>
      <c r="L88" s="34"/>
      <c r="N88" s="7"/>
      <c r="O88" s="72">
        <v>0</v>
      </c>
      <c r="P88" s="120">
        <v>12</v>
      </c>
    </row>
    <row r="89" spans="1:28" ht="15" x14ac:dyDescent="0.25">
      <c r="A89" s="24">
        <v>2</v>
      </c>
      <c r="B89" s="24">
        <v>0.1</v>
      </c>
      <c r="C89" s="24">
        <v>0</v>
      </c>
      <c r="D89" s="8"/>
      <c r="F89" s="7"/>
      <c r="G89" s="29">
        <v>-2.4508066615170341E-4</v>
      </c>
      <c r="H89" s="7"/>
      <c r="J89" s="34"/>
      <c r="K89" s="32">
        <v>-6.5983256271612456</v>
      </c>
      <c r="L89" s="34"/>
      <c r="N89" s="7"/>
      <c r="O89" s="72">
        <v>0</v>
      </c>
      <c r="P89" s="120">
        <v>21</v>
      </c>
    </row>
    <row r="90" spans="1:28" ht="15" x14ac:dyDescent="0.25">
      <c r="A90" s="24">
        <v>3</v>
      </c>
      <c r="B90" s="24">
        <f>1.1</f>
        <v>1.1000000000000001</v>
      </c>
      <c r="C90" s="24">
        <f>-2</f>
        <v>-2</v>
      </c>
      <c r="D90" s="8"/>
      <c r="F90" s="7"/>
      <c r="G90" s="7" t="s">
        <v>74</v>
      </c>
      <c r="H90" s="7"/>
      <c r="J90" s="34"/>
      <c r="K90" s="34" t="s">
        <v>75</v>
      </c>
      <c r="L90" s="34"/>
      <c r="N90" s="7"/>
      <c r="O90" s="72">
        <v>0</v>
      </c>
      <c r="P90" s="120">
        <v>22</v>
      </c>
      <c r="R90" s="43" t="s">
        <v>48</v>
      </c>
      <c r="S90" s="43">
        <v>-1000</v>
      </c>
    </row>
    <row r="91" spans="1:28" ht="15" x14ac:dyDescent="0.25">
      <c r="A91" s="24">
        <v>4</v>
      </c>
      <c r="B91" s="24">
        <f>1.5</f>
        <v>1.5</v>
      </c>
      <c r="C91" s="24">
        <v>0</v>
      </c>
      <c r="D91" s="8"/>
      <c r="N91" s="16"/>
      <c r="O91" s="72">
        <v>0</v>
      </c>
      <c r="P91" s="120">
        <v>31</v>
      </c>
      <c r="R91" s="43" t="s">
        <v>49</v>
      </c>
      <c r="S91">
        <v>0.5</v>
      </c>
      <c r="T91" s="118"/>
    </row>
    <row r="92" spans="1:28" ht="15" x14ac:dyDescent="0.25">
      <c r="A92" s="24">
        <v>5</v>
      </c>
      <c r="B92" s="24">
        <v>0</v>
      </c>
      <c r="C92" s="24">
        <v>0</v>
      </c>
      <c r="D92" s="8"/>
      <c r="N92" s="16" t="s">
        <v>35</v>
      </c>
      <c r="O92" s="72">
        <f>S95-5000</f>
        <v>-5800</v>
      </c>
      <c r="P92" s="120">
        <v>32</v>
      </c>
      <c r="R92" s="43" t="s">
        <v>100</v>
      </c>
      <c r="S92">
        <v>0.1</v>
      </c>
    </row>
    <row r="93" spans="1:28" ht="15" x14ac:dyDescent="0.25">
      <c r="A93" s="33"/>
      <c r="B93" s="33"/>
      <c r="C93" s="33"/>
      <c r="D93" s="8"/>
      <c r="G93" s="122" t="s">
        <v>77</v>
      </c>
      <c r="H93" s="64"/>
      <c r="N93" s="7"/>
      <c r="O93" s="72">
        <v>0</v>
      </c>
      <c r="P93" s="120">
        <v>41</v>
      </c>
      <c r="R93" s="43" t="s">
        <v>102</v>
      </c>
      <c r="S93">
        <f>1-S92/S91</f>
        <v>0.8</v>
      </c>
    </row>
    <row r="94" spans="1:28" ht="15" x14ac:dyDescent="0.25">
      <c r="G94" s="60" t="s">
        <v>78</v>
      </c>
      <c r="H94" s="60">
        <f>B88</f>
        <v>0</v>
      </c>
      <c r="N94" s="7"/>
      <c r="O94" s="72">
        <f>S96</f>
        <v>-200</v>
      </c>
      <c r="P94" s="120">
        <v>42</v>
      </c>
      <c r="R94" s="43" t="s">
        <v>103</v>
      </c>
      <c r="S94">
        <f>S92/S91</f>
        <v>0.2</v>
      </c>
    </row>
    <row r="95" spans="1:28" ht="15.75" thickBot="1" x14ac:dyDescent="0.3">
      <c r="G95" s="60" t="s">
        <v>79</v>
      </c>
      <c r="H95" s="59">
        <f>C88</f>
        <v>0</v>
      </c>
      <c r="N95" s="16"/>
      <c r="O95" s="73">
        <v>0</v>
      </c>
      <c r="P95" s="120">
        <v>51</v>
      </c>
      <c r="R95" s="43" t="s">
        <v>104</v>
      </c>
      <c r="S95">
        <f>S90*S93</f>
        <v>-800</v>
      </c>
    </row>
    <row r="96" spans="1:28" ht="15" x14ac:dyDescent="0.25">
      <c r="G96" s="60" t="s">
        <v>80</v>
      </c>
      <c r="H96" s="59">
        <f>B89</f>
        <v>0.1</v>
      </c>
      <c r="N96" s="7"/>
      <c r="O96" s="26"/>
      <c r="P96" s="26"/>
      <c r="R96" s="43" t="s">
        <v>105</v>
      </c>
      <c r="S96">
        <f>S90*S94</f>
        <v>-200</v>
      </c>
    </row>
    <row r="97" spans="7:8" x14ac:dyDescent="0.2">
      <c r="G97" s="60" t="s">
        <v>81</v>
      </c>
      <c r="H97" s="59">
        <f>C89</f>
        <v>0</v>
      </c>
    </row>
    <row r="98" spans="7:8" x14ac:dyDescent="0.2">
      <c r="G98" s="60" t="s">
        <v>82</v>
      </c>
      <c r="H98" s="59">
        <f>B90</f>
        <v>1.1000000000000001</v>
      </c>
    </row>
    <row r="99" spans="7:8" x14ac:dyDescent="0.2">
      <c r="G99" s="60" t="s">
        <v>83</v>
      </c>
      <c r="H99" s="59">
        <f>C90</f>
        <v>-2</v>
      </c>
    </row>
    <row r="100" spans="7:8" x14ac:dyDescent="0.2">
      <c r="G100" s="60" t="s">
        <v>84</v>
      </c>
      <c r="H100" s="59">
        <f>B91</f>
        <v>1.5</v>
      </c>
    </row>
    <row r="101" spans="7:8" x14ac:dyDescent="0.2">
      <c r="G101" s="60" t="s">
        <v>85</v>
      </c>
      <c r="H101" s="59">
        <f>C91</f>
        <v>0</v>
      </c>
    </row>
  </sheetData>
  <mergeCells count="19">
    <mergeCell ref="R74:AB74"/>
    <mergeCell ref="S64:U64"/>
    <mergeCell ref="A32:J32"/>
    <mergeCell ref="A38:J38"/>
    <mergeCell ref="A50:J50"/>
    <mergeCell ref="A62:J62"/>
    <mergeCell ref="L62:O62"/>
    <mergeCell ref="A74:K74"/>
    <mergeCell ref="A1:P1"/>
    <mergeCell ref="B2:L2"/>
    <mergeCell ref="N2:P2"/>
    <mergeCell ref="A26:E26"/>
    <mergeCell ref="L26:M26"/>
    <mergeCell ref="G26:J26"/>
    <mergeCell ref="A86:D86"/>
    <mergeCell ref="F86:H86"/>
    <mergeCell ref="J86:L86"/>
    <mergeCell ref="N86:P86"/>
    <mergeCell ref="N74:P74"/>
  </mergeCells>
  <phoneticPr fontId="3" type="noConversion"/>
  <printOptions horizontalCentered="1" verticalCentered="1" gridLines="1" gridLinesSet="0"/>
  <pageMargins left="0.64" right="0.75" top="0.95" bottom="1.02" header="0.5" footer="0.5"/>
  <pageSetup paperSize="9" orientation="landscape" horizontalDpi="4294967293" r:id="rId1"/>
  <headerFooter alignWithMargins="0">
    <oddHeader>&amp;CCálculo dos deslocamentos, deformações e tensões de um quadrado com um só elemento de 4 nós INTEGRAÇÂO COMPLETA</oddHeader>
    <oddFooter>Page &amp;P</oddFooter>
  </headerFooter>
  <rowBreaks count="1" manualBreakCount="1">
    <brk id="238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4</vt:i4>
      </vt:variant>
    </vt:vector>
  </HeadingPairs>
  <TitlesOfParts>
    <vt:vector size="6" baseType="lpstr">
      <vt:lpstr>1º Prob</vt:lpstr>
      <vt:lpstr>2º Prob</vt:lpstr>
      <vt:lpstr>'1º Prob'!Área_de_Impressão</vt:lpstr>
      <vt:lpstr>'2º Prob'!Área_de_Impressão</vt:lpstr>
      <vt:lpstr>'1º Prob'!OLE_LINK8</vt:lpstr>
      <vt:lpstr>'2º Prob'!OLE_LINK8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CCDEMEGI</dc:creator>
  <cp:lastModifiedBy>André</cp:lastModifiedBy>
  <cp:lastPrinted>1999-05-20T18:16:09Z</cp:lastPrinted>
  <dcterms:created xsi:type="dcterms:W3CDTF">2009-05-08T08:00:24Z</dcterms:created>
  <dcterms:modified xsi:type="dcterms:W3CDTF">2013-06-19T22:34:26Z</dcterms:modified>
</cp:coreProperties>
</file>